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data" ContentType="application/vnd.openxmlformats-officedocument.model+data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Cache/pivotCacheDefinition6.xml" ContentType="application/vnd.openxmlformats-officedocument.spreadsheetml.pivotCacheDefinition+xml"/>
  <Override PartName="/xl/pivotCache/pivotCacheDefinition7.xml" ContentType="application/vnd.openxmlformats-officedocument.spreadsheetml.pivotCacheDefinition+xml"/>
  <Override PartName="/xl/pivotCache/pivotCacheDefinition8.xml" ContentType="application/vnd.openxmlformats-officedocument.spreadsheetml.pivotCacheDefinition+xml"/>
  <Override PartName="/xl/pivotCache/pivotCacheDefinition9.xml" ContentType="application/vnd.openxmlformats-officedocument.spreadsheetml.pivotCacheDefinition+xml"/>
  <Override PartName="/xl/slicerCaches/slicerCache1.xml" ContentType="application/vnd.ms-excel.slicerCach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theme/themeOverride1.xml" ContentType="application/vnd.openxmlformats-officedocument.themeOverrid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Analista\Desktop\"/>
    </mc:Choice>
  </mc:AlternateContent>
  <bookViews>
    <workbookView xWindow="-120" yWindow="-120" windowWidth="19440" windowHeight="15000" tabRatio="622" activeTab="1"/>
  </bookViews>
  <sheets>
    <sheet name="Auxiliar" sheetId="1" r:id="rId1"/>
    <sheet name="Dash" sheetId="2" r:id="rId2"/>
    <sheet name="mapa" sheetId="5" r:id="rId3"/>
  </sheets>
  <definedNames>
    <definedName name="BOM">mapa!$A$2</definedName>
    <definedName name="CAC">mapa!$A$4</definedName>
    <definedName name="CAN">mapa!$A$5</definedName>
    <definedName name="CAR">mapa!$A$6</definedName>
    <definedName name="COR">mapa!$A$7</definedName>
    <definedName name="DUA">mapa!$A$8</definedName>
    <definedName name="GUA">mapa!$A$3</definedName>
    <definedName name="GUAPIMIRIM">mapa!$A$3</definedName>
    <definedName name="IMAGENS">INDIRECT(Auxiliar!$W$3)</definedName>
    <definedName name="ITA">mapa!$A$9</definedName>
    <definedName name="MAC">mapa!$A$10</definedName>
    <definedName name="MAG">mapa!$A$1</definedName>
    <definedName name="MAGE">mapa!$A$1</definedName>
    <definedName name="NOV">mapa!$A$11</definedName>
    <definedName name="SAN">mapa!$A$12</definedName>
    <definedName name="SAO">mapa!$A$13</definedName>
    <definedName name="SÃO">mapa!$A$13</definedName>
    <definedName name="SAP">mapa!$A$14</definedName>
    <definedName name="SegmentaçãodeDados_CIDADE">#N/A</definedName>
    <definedName name="SUM">mapa!$A$15</definedName>
    <definedName name="TER">mapa!$A$16</definedName>
    <definedName name="TRA">mapa!$A$17</definedName>
  </definedNames>
  <calcPr calcId="152511"/>
  <pivotCaches>
    <pivotCache cacheId="0" r:id="rId4"/>
    <pivotCache cacheId="1" r:id="rId5"/>
    <pivotCache cacheId="137" r:id="rId6"/>
    <pivotCache cacheId="140" r:id="rId7"/>
    <pivotCache cacheId="143" r:id="rId8"/>
    <pivotCache cacheId="146" r:id="rId9"/>
    <pivotCache cacheId="149" r:id="rId10"/>
    <pivotCache cacheId="152" r:id="rId11"/>
  </pivotCaches>
  <extLst>
    <ext xmlns:x14="http://schemas.microsoft.com/office/spreadsheetml/2009/9/main" uri="{876F7934-8845-4945-9796-88D515C7AA90}">
      <x14:pivotCaches>
        <pivotCache cacheId="8" r:id="rId12"/>
      </x14:pivotCaches>
    </ext>
    <ext xmlns:x14="http://schemas.microsoft.com/office/spreadsheetml/2009/9/main" uri="{BBE1A952-AA13-448e-AADC-164F8A28A991}">
      <x14:slicerCaches>
        <x14:slicerCache r:id="rId13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expFlexx2_c71043ec-9fa2-43dd-852a-9a12e5853626" name="expFlexx2" connection="Consulta - expFlexx2"/>
          <x15:modelTable id="expFlexx_e11e9c3d-1172-441c-bd16-f34a3920339d" name="expFlexx" connection="Consulta - expFlexx"/>
          <x15:modelTable id="Clientes_Flexx_0f4d5076-98e0-47de-b8bf-64f96d346d58" name="Clientes_Flexx" connection="Consulta - Clientes_Flexx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5" i="1" l="1"/>
  <c r="F33" i="1" l="1"/>
  <c r="F32" i="1"/>
  <c r="F31" i="1"/>
  <c r="F30" i="1"/>
  <c r="F29" i="1"/>
  <c r="F28" i="1"/>
  <c r="F27" i="1"/>
  <c r="F26" i="1"/>
  <c r="F25" i="1"/>
  <c r="F24" i="1"/>
  <c r="F23" i="1"/>
  <c r="F22" i="1"/>
  <c r="F21" i="1"/>
  <c r="F20" i="1"/>
  <c r="F19" i="1"/>
  <c r="F18" i="1"/>
  <c r="F17" i="1"/>
  <c r="F16" i="1"/>
  <c r="F15" i="1"/>
  <c r="F14" i="1"/>
  <c r="F13" i="1"/>
  <c r="E33" i="1"/>
  <c r="E32" i="1"/>
  <c r="E31" i="1"/>
  <c r="E30" i="1"/>
  <c r="E29" i="1"/>
  <c r="E28" i="1"/>
  <c r="E27" i="1"/>
  <c r="E26" i="1"/>
  <c r="E25" i="1"/>
  <c r="E24" i="1"/>
  <c r="E23" i="1"/>
  <c r="E22" i="1"/>
  <c r="E21" i="1"/>
  <c r="E20" i="1"/>
  <c r="E19" i="1"/>
  <c r="E18" i="1"/>
  <c r="E17" i="1"/>
  <c r="E16" i="1"/>
  <c r="E15" i="1"/>
  <c r="E14" i="1"/>
  <c r="X3" i="1" s="1"/>
  <c r="Y3" i="1" s="1"/>
  <c r="E13" i="1"/>
  <c r="I4" i="1" l="1"/>
  <c r="I5" i="1" l="1"/>
  <c r="I3" i="1" s="1"/>
  <c r="W3" i="1"/>
</calcChain>
</file>

<file path=xl/connections.xml><?xml version="1.0" encoding="utf-8"?>
<connections xmlns="http://schemas.openxmlformats.org/spreadsheetml/2006/main">
  <connection id="1" name="Consulta - Clientes_Flexx" description="Conexão com a consulta 'Clientes_Flexx' na pasta de trabalho." type="100" refreshedVersion="6" minRefreshableVersion="5">
    <extLst>
      <ext xmlns:x15="http://schemas.microsoft.com/office/spreadsheetml/2010/11/main" uri="{DE250136-89BD-433C-8126-D09CA5730AF9}">
        <x15:connection id="20666673-2298-402c-bfd7-2331131c4ddb">
          <x15:oledbPr connection="provider=Microsoft.Mashup.OleDb.1;data source=$EmbeddedMashup(bb72e97b-a476-4429-a498-5d7f168aa98c)$;location=Clientes_Flexx">
            <x15:dbTables>
              <x15:dbTable name="Clientes_Flexx"/>
            </x15:dbTables>
          </x15:oledbPr>
        </x15:connection>
      </ext>
    </extLst>
  </connection>
  <connection id="2" name="Consulta - expFlexx" description="Conexão com a consulta 'expFlexx' na pasta de trabalho." type="100" refreshedVersion="6" minRefreshableVersion="5">
    <extLst>
      <ext xmlns:x15="http://schemas.microsoft.com/office/spreadsheetml/2010/11/main" uri="{DE250136-89BD-433C-8126-D09CA5730AF9}">
        <x15:connection id="427f65cf-ab77-4375-9ae5-5f326611c8da">
          <x15:oledbPr connection="provider=Microsoft.Mashup.OleDb.1;data source=$EmbeddedMashup(bb72e97b-a476-4429-a498-5d7f168aa98c)$;location=expFlexx">
            <x15:dbTables>
              <x15:dbTable name="expFlexx"/>
            </x15:dbTables>
          </x15:oledbPr>
        </x15:connection>
      </ext>
    </extLst>
  </connection>
  <connection id="3" name="Consulta - expFlexx2" description="Conexão com a consulta 'expFlexx2' na pasta de trabalho." type="100" refreshedVersion="6" minRefreshableVersion="5">
    <extLst>
      <ext xmlns:x15="http://schemas.microsoft.com/office/spreadsheetml/2010/11/main" uri="{DE250136-89BD-433C-8126-D09CA5730AF9}">
        <x15:connection id="12788e24-7e80-4b89-95da-14a4e1249880">
          <x15:oledbPr connection="provider=Microsoft.Mashup.OleDb.1;data source=$EmbeddedMashup(bb72e97b-a476-4429-a498-5d7f168aa98c)$;location=expFlexx2">
            <x15:dbTables>
              <x15:dbTable name="expFlexx2"/>
            </x15:dbTables>
          </x15:oledbPr>
        </x15:connection>
      </ext>
    </extLst>
  </connection>
  <connection id="4" keepAlive="1" name="ThisWorkbookDataModel" description="Modelo de Dados" type="5" refreshedVersion="5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<sst xmlns="http://schemas.openxmlformats.org/spreadsheetml/2006/main" count="94" uniqueCount="71">
  <si>
    <t>FatTT</t>
  </si>
  <si>
    <t>Rótulos de Linha</t>
  </si>
  <si>
    <t>Total Geral</t>
  </si>
  <si>
    <t>CobTT</t>
  </si>
  <si>
    <t>VoltTT</t>
  </si>
  <si>
    <t>CERV EISEN PILS 0,60LGFA RT 24UN/</t>
  </si>
  <si>
    <t>Centro</t>
  </si>
  <si>
    <t>FAT BAIRRO</t>
  </si>
  <si>
    <t>COBERTURA EISEN</t>
  </si>
  <si>
    <t>VOLUME EISEN</t>
  </si>
  <si>
    <t>TOP 5</t>
  </si>
  <si>
    <t>COBERTURA DEVASSA</t>
  </si>
  <si>
    <t>MAPA</t>
  </si>
  <si>
    <t>MAG</t>
  </si>
  <si>
    <t>BOM</t>
  </si>
  <si>
    <t>GUA</t>
  </si>
  <si>
    <t>CAC</t>
  </si>
  <si>
    <t>CAN</t>
  </si>
  <si>
    <t>CAR</t>
  </si>
  <si>
    <t>COR</t>
  </si>
  <si>
    <t>DUA</t>
  </si>
  <si>
    <t>ITA</t>
  </si>
  <si>
    <t>MAC</t>
  </si>
  <si>
    <t>NOV</t>
  </si>
  <si>
    <t>SAN</t>
  </si>
  <si>
    <t xml:space="preserve">SAO </t>
  </si>
  <si>
    <t>SAP</t>
  </si>
  <si>
    <t>SUM</t>
  </si>
  <si>
    <t>TER</t>
  </si>
  <si>
    <t>TRA</t>
  </si>
  <si>
    <t>FattE</t>
  </si>
  <si>
    <t>FAT REVENDA</t>
  </si>
  <si>
    <t>FATURAMENTO CIDADE</t>
  </si>
  <si>
    <t>%</t>
  </si>
  <si>
    <t>CACHOEIRAS DE MACACU</t>
  </si>
  <si>
    <t>CobTTC</t>
  </si>
  <si>
    <t>ALAGOINHAS</t>
  </si>
  <si>
    <t>BOM JARDIM</t>
  </si>
  <si>
    <t>CANTAGALO</t>
  </si>
  <si>
    <t>CARMO</t>
  </si>
  <si>
    <t>CORDEIRO</t>
  </si>
  <si>
    <t>DUAS BARRAS</t>
  </si>
  <si>
    <t>GUAPIMIRIM</t>
  </si>
  <si>
    <t>ITABORAI</t>
  </si>
  <si>
    <t>MACUCO</t>
  </si>
  <si>
    <t>MAGE</t>
  </si>
  <si>
    <t>NOVA FRIBURGO</t>
  </si>
  <si>
    <t>SANTA MARIA MADALENA</t>
  </si>
  <si>
    <t>SAO GONCALO</t>
  </si>
  <si>
    <t>SAO PAULO</t>
  </si>
  <si>
    <t>SAO SEBASTIAO DO ALTO</t>
  </si>
  <si>
    <t>SAPUCAIA</t>
  </si>
  <si>
    <t>SUMIDOURO</t>
  </si>
  <si>
    <t>TERESOPOLIS</t>
  </si>
  <si>
    <t>Trajano de Moraes</t>
  </si>
  <si>
    <t>TRAJANO DE MORAIS</t>
  </si>
  <si>
    <t>VOLTA REDONDA</t>
  </si>
  <si>
    <t>BASE</t>
  </si>
  <si>
    <t>CERV DEVASSA LAGER 0,473LT DES 12UN PBR/</t>
  </si>
  <si>
    <t>CERV DEVASSA LAGER 1LGFA RT 12UN SP RJ/</t>
  </si>
  <si>
    <t>VOLUME DEVASSA</t>
  </si>
  <si>
    <t>data</t>
  </si>
  <si>
    <t>CERV EISEN 0,473LT DES 12UN/</t>
  </si>
  <si>
    <t>CERV EISEN PILS 0,355LN 2X6UN PBR/</t>
  </si>
  <si>
    <t>CERV EISEN PILS 0,60LGFA DESC 6UN PBR/</t>
  </si>
  <si>
    <t>CERV EISEN PALE 0,355LN 2X6UN PBR/</t>
  </si>
  <si>
    <t>CERV DEVASSA LAGER 0,6LGFA RT 24UN SP RJ/</t>
  </si>
  <si>
    <t>Boa Sorte</t>
  </si>
  <si>
    <t>Cantagalo</t>
  </si>
  <si>
    <t>PLANALTO</t>
  </si>
  <si>
    <t>Triangulo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</si>
</sst>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7" formatCode="&quot;R$&quot;\ #,##0.00;\-&quot;R$&quot;\ #,##0.00"/>
    <numFmt numFmtId="164" formatCode="&quot;R$&quot;\ #,##0.00;\-&quot;R$&quot;\ #,##0.00;&quot;R$&quot;\ #,##0.00"/>
  </numFmts>
  <fonts count="5" x14ac:knownFonts="1">
    <font>
      <sz val="11"/>
      <color theme="1"/>
      <name val="Century Gothic"/>
      <family val="2"/>
      <scheme val="minor"/>
    </font>
    <font>
      <sz val="11"/>
      <color rgb="FFFF0000"/>
      <name val="Century Gothic"/>
      <family val="2"/>
      <scheme val="minor"/>
    </font>
    <font>
      <sz val="11"/>
      <color theme="1"/>
      <name val="Century Gothic"/>
      <family val="2"/>
      <scheme val="minor"/>
    </font>
    <font>
      <b/>
      <sz val="11"/>
      <color theme="0"/>
      <name val="Century Gothic"/>
      <family val="2"/>
      <scheme val="minor"/>
    </font>
    <font>
      <sz val="12"/>
      <color theme="0"/>
      <name val="Century Gothic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9" fontId="2" fillId="0" borderId="0" applyFont="0" applyFill="0" applyBorder="0" applyAlignment="0" applyProtection="0"/>
  </cellStyleXfs>
  <cellXfs count="17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7" fontId="0" fillId="0" borderId="0" xfId="0" applyNumberFormat="1"/>
    <xf numFmtId="0" fontId="1" fillId="0" borderId="0" xfId="0" applyFont="1"/>
    <xf numFmtId="49" fontId="0" fillId="0" borderId="0" xfId="0" applyNumberFormat="1"/>
    <xf numFmtId="7" fontId="0" fillId="0" borderId="0" xfId="0" applyNumberFormat="1"/>
    <xf numFmtId="0" fontId="0" fillId="0" borderId="0" xfId="0" applyBorder="1"/>
    <xf numFmtId="49" fontId="0" fillId="0" borderId="0" xfId="0" applyNumberFormat="1" applyBorder="1"/>
    <xf numFmtId="7" fontId="0" fillId="0" borderId="0" xfId="0" applyNumberFormat="1"/>
    <xf numFmtId="0" fontId="0" fillId="2" borderId="0" xfId="0" applyFill="1"/>
    <xf numFmtId="10" fontId="3" fillId="0" borderId="0" xfId="1" applyNumberFormat="1" applyFont="1" applyBorder="1"/>
    <xf numFmtId="10" fontId="3" fillId="0" borderId="0" xfId="1" applyNumberFormat="1" applyFont="1"/>
    <xf numFmtId="14" fontId="4" fillId="0" borderId="0" xfId="0" applyNumberFormat="1" applyFont="1"/>
    <xf numFmtId="7" fontId="0" fillId="0" borderId="0" xfId="0" applyNumberFormat="1"/>
    <xf numFmtId="164" fontId="0" fillId="0" borderId="0" xfId="0" applyNumberFormat="1"/>
  </cellXfs>
  <cellStyles count="2">
    <cellStyle name="Normal" xfId="0" builtinId="0"/>
    <cellStyle name="Porcentagem" xfId="1" builtinId="5"/>
  </cellStyles>
  <dxfs count="0"/>
  <tableStyles count="0" defaultTableStyle="TableStyleMedium2" defaultPivotStyle="PivotStyleLight16"/>
  <colors>
    <mruColors>
      <color rgb="FF248E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microsoft.com/office/2007/relationships/slicerCache" Target="slicerCaches/slicerCache1.xml"/><Relationship Id="rId18" Type="http://schemas.openxmlformats.org/officeDocument/2006/relationships/powerPivotData" Target="model/item.data"/><Relationship Id="rId26" Type="http://schemas.openxmlformats.org/officeDocument/2006/relationships/customXml" Target="../customXml/item7.xml"/><Relationship Id="rId39" Type="http://schemas.openxmlformats.org/officeDocument/2006/relationships/customXml" Target="../customXml/item20.xml"/><Relationship Id="rId21" Type="http://schemas.openxmlformats.org/officeDocument/2006/relationships/customXml" Target="../customXml/item2.xml"/><Relationship Id="rId34" Type="http://schemas.openxmlformats.org/officeDocument/2006/relationships/customXml" Target="../customXml/item15.xml"/><Relationship Id="rId42" Type="http://schemas.openxmlformats.org/officeDocument/2006/relationships/customXml" Target="../customXml/item23.xml"/><Relationship Id="rId7" Type="http://schemas.openxmlformats.org/officeDocument/2006/relationships/pivotCacheDefinition" Target="pivotCache/pivotCacheDefinition4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9" Type="http://schemas.openxmlformats.org/officeDocument/2006/relationships/customXml" Target="../customXml/item10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3.xml"/><Relationship Id="rId11" Type="http://schemas.openxmlformats.org/officeDocument/2006/relationships/pivotCacheDefinition" Target="pivotCache/pivotCacheDefinition8.xml"/><Relationship Id="rId24" Type="http://schemas.openxmlformats.org/officeDocument/2006/relationships/customXml" Target="../customXml/item5.xml"/><Relationship Id="rId32" Type="http://schemas.openxmlformats.org/officeDocument/2006/relationships/customXml" Target="../customXml/item13.xml"/><Relationship Id="rId37" Type="http://schemas.openxmlformats.org/officeDocument/2006/relationships/customXml" Target="../customXml/item18.xml"/><Relationship Id="rId40" Type="http://schemas.openxmlformats.org/officeDocument/2006/relationships/customXml" Target="../customXml/item21.xml"/><Relationship Id="rId45" Type="http://schemas.openxmlformats.org/officeDocument/2006/relationships/customXml" Target="../customXml/item26.xml"/><Relationship Id="rId5" Type="http://schemas.openxmlformats.org/officeDocument/2006/relationships/pivotCacheDefinition" Target="pivotCache/pivotCacheDefinition2.xml"/><Relationship Id="rId15" Type="http://schemas.openxmlformats.org/officeDocument/2006/relationships/connections" Target="connections.xml"/><Relationship Id="rId23" Type="http://schemas.openxmlformats.org/officeDocument/2006/relationships/customXml" Target="../customXml/item4.xml"/><Relationship Id="rId28" Type="http://schemas.openxmlformats.org/officeDocument/2006/relationships/customXml" Target="../customXml/item9.xml"/><Relationship Id="rId36" Type="http://schemas.openxmlformats.org/officeDocument/2006/relationships/customXml" Target="../customXml/item17.xml"/><Relationship Id="rId10" Type="http://schemas.openxmlformats.org/officeDocument/2006/relationships/pivotCacheDefinition" Target="pivotCache/pivotCacheDefinition7.xml"/><Relationship Id="rId19" Type="http://schemas.openxmlformats.org/officeDocument/2006/relationships/calcChain" Target="calcChain.xml"/><Relationship Id="rId31" Type="http://schemas.openxmlformats.org/officeDocument/2006/relationships/customXml" Target="../customXml/item12.xml"/><Relationship Id="rId44" Type="http://schemas.openxmlformats.org/officeDocument/2006/relationships/customXml" Target="../customXml/item25.xml"/><Relationship Id="rId4" Type="http://schemas.openxmlformats.org/officeDocument/2006/relationships/pivotCacheDefinition" Target="pivotCache/pivotCacheDefinition1.xml"/><Relationship Id="rId9" Type="http://schemas.openxmlformats.org/officeDocument/2006/relationships/pivotCacheDefinition" Target="pivotCache/pivotCacheDefinition6.xml"/><Relationship Id="rId14" Type="http://schemas.openxmlformats.org/officeDocument/2006/relationships/theme" Target="theme/theme1.xml"/><Relationship Id="rId22" Type="http://schemas.openxmlformats.org/officeDocument/2006/relationships/customXml" Target="../customXml/item3.xml"/><Relationship Id="rId27" Type="http://schemas.openxmlformats.org/officeDocument/2006/relationships/customXml" Target="../customXml/item8.xml"/><Relationship Id="rId30" Type="http://schemas.openxmlformats.org/officeDocument/2006/relationships/customXml" Target="../customXml/item11.xml"/><Relationship Id="rId35" Type="http://schemas.openxmlformats.org/officeDocument/2006/relationships/customXml" Target="../customXml/item16.xml"/><Relationship Id="rId43" Type="http://schemas.openxmlformats.org/officeDocument/2006/relationships/customXml" Target="../customXml/item24.xml"/><Relationship Id="rId8" Type="http://schemas.openxmlformats.org/officeDocument/2006/relationships/pivotCacheDefinition" Target="pivotCache/pivotCacheDefinition5.xml"/><Relationship Id="rId3" Type="http://schemas.openxmlformats.org/officeDocument/2006/relationships/worksheet" Target="worksheets/sheet3.xml"/><Relationship Id="rId12" Type="http://schemas.openxmlformats.org/officeDocument/2006/relationships/pivotCacheDefinition" Target="pivotCache/pivotCacheDefinition9.xml"/><Relationship Id="rId17" Type="http://schemas.openxmlformats.org/officeDocument/2006/relationships/sharedStrings" Target="sharedStrings.xml"/><Relationship Id="rId25" Type="http://schemas.openxmlformats.org/officeDocument/2006/relationships/customXml" Target="../customXml/item6.xml"/><Relationship Id="rId33" Type="http://schemas.openxmlformats.org/officeDocument/2006/relationships/customXml" Target="../customXml/item14.xml"/><Relationship Id="rId38" Type="http://schemas.openxmlformats.org/officeDocument/2006/relationships/customXml" Target="../customXml/item19.xml"/><Relationship Id="rId20" Type="http://schemas.openxmlformats.org/officeDocument/2006/relationships/customXml" Target="../customXml/item1.xml"/><Relationship Id="rId41" Type="http://schemas.openxmlformats.org/officeDocument/2006/relationships/customXml" Target="../customXml/item2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[Dash_Map2.xlsx]Auxiliar!FAT BAIRRO</c:name>
    <c:fmtId val="2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spc="0" baseline="0">
                <a:solidFill>
                  <a:srgbClr val="248E66"/>
                </a:solidFill>
                <a:latin typeface="+mn-lt"/>
                <a:ea typeface="+mn-ea"/>
                <a:cs typeface="+mn-cs"/>
              </a:defRPr>
            </a:pPr>
            <a:r>
              <a:rPr lang="en-US" sz="1800" b="1">
                <a:solidFill>
                  <a:srgbClr val="248E66"/>
                </a:solidFill>
              </a:rPr>
              <a:t>Bairros</a:t>
            </a:r>
          </a:p>
        </c:rich>
      </c:tx>
      <c:layout>
        <c:manualLayout>
          <c:xMode val="edge"/>
          <c:yMode val="edge"/>
          <c:x val="4.9926222858506321E-2"/>
          <c:y val="7.3579741934106241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spc="0" baseline="0">
              <a:solidFill>
                <a:srgbClr val="248E66"/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</c:extLst>
        </c:dLbl>
      </c:pivotFmt>
    </c:pivotFmts>
    <c:plotArea>
      <c:layout>
        <c:manualLayout>
          <c:layoutTarget val="inner"/>
          <c:xMode val="edge"/>
          <c:yMode val="edge"/>
          <c:x val="0.23580997375328083"/>
          <c:y val="0.13835284848065593"/>
          <c:w val="0.3209422572178478"/>
          <c:h val="0.8206978787866352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Auxiliar!$R$7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Auxiliar!$Q$8:$Q$13</c:f>
              <c:strCache>
                <c:ptCount val="5"/>
                <c:pt idx="0">
                  <c:v>Boa Sorte</c:v>
                </c:pt>
                <c:pt idx="1">
                  <c:v>Centro</c:v>
                </c:pt>
                <c:pt idx="2">
                  <c:v>Cantagalo</c:v>
                </c:pt>
                <c:pt idx="3">
                  <c:v>PLANALTO</c:v>
                </c:pt>
                <c:pt idx="4">
                  <c:v>Triangulo</c:v>
                </c:pt>
              </c:strCache>
            </c:strRef>
          </c:cat>
          <c:val>
            <c:numRef>
              <c:f>Auxiliar!$R$8:$R$13</c:f>
              <c:numCache>
                <c:formatCode>"R$"#,##0.00_);\("R$"#,##0.00\)</c:formatCode>
                <c:ptCount val="5"/>
                <c:pt idx="0">
                  <c:v>7673</c:v>
                </c:pt>
                <c:pt idx="1">
                  <c:v>5578.33</c:v>
                </c:pt>
                <c:pt idx="2">
                  <c:v>1607.73</c:v>
                </c:pt>
                <c:pt idx="3">
                  <c:v>1489.26</c:v>
                </c:pt>
                <c:pt idx="4">
                  <c:v>1144.18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02D-441C-B8D6-199EC249BF8F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-1633013744"/>
        <c:axId val="-1633020272"/>
      </c:barChart>
      <c:catAx>
        <c:axId val="-163301374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633020272"/>
        <c:crosses val="autoZero"/>
        <c:auto val="1"/>
        <c:lblAlgn val="ctr"/>
        <c:lblOffset val="100"/>
        <c:noMultiLvlLbl val="0"/>
      </c:catAx>
      <c:valAx>
        <c:axId val="-1633020272"/>
        <c:scaling>
          <c:orientation val="minMax"/>
        </c:scaling>
        <c:delete val="1"/>
        <c:axPos val="t"/>
        <c:numFmt formatCode="&quot;R$&quot;#,##0.00_);\(&quot;R$&quot;#,##0.00\)" sourceLinked="1"/>
        <c:majorTickMark val="none"/>
        <c:minorTickMark val="none"/>
        <c:tickLblPos val="nextTo"/>
        <c:crossAx val="-16330137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 xmlns:c16r2="http://schemas.microsoft.com/office/drawing/2015/06/chart">
    <c:ext xmlns:c16="http://schemas.microsoft.com/office/drawing/2014/chart" uri="{E28EC0CA-F0BB-4C9C-879D-F8772B89E7AC}">
      <c16:pivotOptions16>
        <c16:showExpandCollapseFieldButtons val="1"/>
      </c16:pivotOptions16>
    </c:ex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[Dash_Map2.xlsx]Auxiliar!VOL ITEM</c:name>
    <c:fmtId val="2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spc="0" baseline="0">
                <a:solidFill>
                  <a:srgbClr val="248E66"/>
                </a:solidFill>
                <a:latin typeface="+mn-lt"/>
                <a:ea typeface="+mn-ea"/>
                <a:cs typeface="+mn-cs"/>
              </a:defRPr>
            </a:pPr>
            <a:r>
              <a:rPr lang="en-US" sz="1800" b="1">
                <a:solidFill>
                  <a:srgbClr val="248E66"/>
                </a:solidFill>
              </a:rPr>
              <a:t>Volume</a:t>
            </a:r>
          </a:p>
        </c:rich>
      </c:tx>
      <c:layout>
        <c:manualLayout>
          <c:xMode val="edge"/>
          <c:yMode val="edge"/>
          <c:x val="0.74446909567165842"/>
          <c:y val="0.235837127014008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spc="0" baseline="0">
              <a:solidFill>
                <a:srgbClr val="248E66"/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8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1"/>
          <c:showVal val="1"/>
          <c:showCatName val="1"/>
          <c:showSerName val="1"/>
          <c:showPercent val="1"/>
          <c:showBubbleSiz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8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1"/>
          <c:showVal val="1"/>
          <c:showCatName val="1"/>
          <c:showSerName val="1"/>
          <c:showPercent val="1"/>
          <c:showBubbleSiz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Auxiliar!$O$7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Auxiliar!$N$8:$N$13</c:f>
              <c:strCache>
                <c:ptCount val="5"/>
                <c:pt idx="0">
                  <c:v>CERV EISEN 0,473LT DES 12UN/</c:v>
                </c:pt>
                <c:pt idx="1">
                  <c:v>CERV EISEN PILS 0,355LN 2X6UN PBR/</c:v>
                </c:pt>
                <c:pt idx="2">
                  <c:v>CERV EISEN PILS 0,60LGFA DESC 6UN PBR/</c:v>
                </c:pt>
                <c:pt idx="3">
                  <c:v>CERV EISEN PILS 0,60LGFA RT 24UN/</c:v>
                </c:pt>
                <c:pt idx="4">
                  <c:v>CERV EISEN PALE 0,355LN 2X6UN PBR/</c:v>
                </c:pt>
              </c:strCache>
            </c:strRef>
          </c:cat>
          <c:val>
            <c:numRef>
              <c:f>Auxiliar!$O$8:$O$13</c:f>
              <c:numCache>
                <c:formatCode>General</c:formatCode>
                <c:ptCount val="5"/>
                <c:pt idx="0">
                  <c:v>50</c:v>
                </c:pt>
                <c:pt idx="1">
                  <c:v>28</c:v>
                </c:pt>
                <c:pt idx="2">
                  <c:v>20</c:v>
                </c:pt>
                <c:pt idx="3">
                  <c:v>18</c:v>
                </c:pt>
                <c:pt idx="4">
                  <c:v>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450-4DDD-A3FC-88E30672B6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-27"/>
        <c:axId val="-1633018096"/>
        <c:axId val="-1633027888"/>
      </c:barChart>
      <c:catAx>
        <c:axId val="-16330180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633027888"/>
        <c:crosses val="autoZero"/>
        <c:auto val="1"/>
        <c:lblAlgn val="ctr"/>
        <c:lblOffset val="100"/>
        <c:noMultiLvlLbl val="0"/>
      </c:catAx>
      <c:valAx>
        <c:axId val="-163302788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-16330180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 xmlns:c16r2="http://schemas.microsoft.com/office/drawing/2015/06/chart">
    <c:ext xmlns:c16="http://schemas.microsoft.com/office/drawing/2014/chart" uri="{E28EC0CA-F0BB-4C9C-879D-F8772B89E7AC}">
      <c16:pivotOptions16>
        <c16:showExpandCollapseFieldButtons val="1"/>
      </c16:pivotOptions16>
    </c:ex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[Dash_Map2.xlsx]Auxiliar!VOLDEVASSA</c:name>
    <c:fmtId val="2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spc="0" baseline="0">
                <a:solidFill>
                  <a:srgbClr val="248E66"/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Volume</a:t>
            </a:r>
          </a:p>
        </c:rich>
      </c:tx>
      <c:layout>
        <c:manualLayout>
          <c:xMode val="edge"/>
          <c:yMode val="edge"/>
          <c:x val="0.75088888888888894"/>
          <c:y val="0.262171738965548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spc="0" baseline="0">
              <a:solidFill>
                <a:srgbClr val="248E66"/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8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8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 xmlns:c16r2="http://schemas.microsoft.com/office/drawing/2015/06/chart">
            <c:ext xmlns:c15="http://schemas.microsoft.com/office/drawing/2012/chart" uri="{CE6537A1-D6FC-4f65-9D91-7224C49458BB}">
              <c15:layout/>
            </c:ext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Auxiliar!$O$22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Auxiliar!$N$23:$N$26</c:f>
              <c:strCache>
                <c:ptCount val="3"/>
                <c:pt idx="0">
                  <c:v>CERV DEVASSA LAGER 1LGFA RT 12UN SP RJ/</c:v>
                </c:pt>
                <c:pt idx="1">
                  <c:v>CERV DEVASSA LAGER 0,473LT DES 12UN PBR/</c:v>
                </c:pt>
                <c:pt idx="2">
                  <c:v>CERV DEVASSA LAGER 0,6LGFA RT 24UN SP RJ/</c:v>
                </c:pt>
              </c:strCache>
            </c:strRef>
          </c:cat>
          <c:val>
            <c:numRef>
              <c:f>Auxiliar!$O$23:$O$26</c:f>
              <c:numCache>
                <c:formatCode>General</c:formatCode>
                <c:ptCount val="3"/>
                <c:pt idx="0">
                  <c:v>13</c:v>
                </c:pt>
                <c:pt idx="1">
                  <c:v>8</c:v>
                </c:pt>
                <c:pt idx="2">
                  <c:v>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-27"/>
        <c:axId val="-1633290000"/>
        <c:axId val="-1633285104"/>
      </c:barChart>
      <c:catAx>
        <c:axId val="-16332900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633285104"/>
        <c:crosses val="autoZero"/>
        <c:auto val="1"/>
        <c:lblAlgn val="ctr"/>
        <c:lblOffset val="100"/>
        <c:noMultiLvlLbl val="0"/>
      </c:catAx>
      <c:valAx>
        <c:axId val="-163328510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-16332900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 xmlns:c16r2="http://schemas.microsoft.com/office/drawing/2015/06/chart">
    <c:ext xmlns:c16="http://schemas.microsoft.com/office/drawing/2014/chart" uri="{E28EC0CA-F0BB-4C9C-879D-F8772B89E7AC}">
      <c16:pivotOptions16>
        <c16:showExpandCollapseFieldButtons val="1"/>
      </c16:pivotOptions16>
    </c:ex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emf"/><Relationship Id="rId2" Type="http://schemas.openxmlformats.org/officeDocument/2006/relationships/chart" Target="../charts/chart1.xml"/><Relationship Id="rId1" Type="http://schemas.openxmlformats.org/officeDocument/2006/relationships/image" Target="../media/image1.emf"/><Relationship Id="rId6" Type="http://schemas.openxmlformats.org/officeDocument/2006/relationships/chart" Target="../charts/chart3.xml"/><Relationship Id="rId5" Type="http://schemas.openxmlformats.org/officeDocument/2006/relationships/chart" Target="../charts/chart2.xml"/><Relationship Id="rId4" Type="http://schemas.openxmlformats.org/officeDocument/2006/relationships/image" Target="../media/image3.emf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.png"/><Relationship Id="rId13" Type="http://schemas.openxmlformats.org/officeDocument/2006/relationships/image" Target="../media/image19.png"/><Relationship Id="rId3" Type="http://schemas.openxmlformats.org/officeDocument/2006/relationships/image" Target="../media/image9.png"/><Relationship Id="rId7" Type="http://schemas.openxmlformats.org/officeDocument/2006/relationships/image" Target="../media/image13.png"/><Relationship Id="rId12" Type="http://schemas.openxmlformats.org/officeDocument/2006/relationships/image" Target="../media/image18.png"/><Relationship Id="rId17" Type="http://schemas.openxmlformats.org/officeDocument/2006/relationships/image" Target="../media/image23.png"/><Relationship Id="rId2" Type="http://schemas.openxmlformats.org/officeDocument/2006/relationships/image" Target="../media/image8.png"/><Relationship Id="rId16" Type="http://schemas.openxmlformats.org/officeDocument/2006/relationships/image" Target="../media/image22.png"/><Relationship Id="rId1" Type="http://schemas.openxmlformats.org/officeDocument/2006/relationships/image" Target="../media/image7.png"/><Relationship Id="rId6" Type="http://schemas.openxmlformats.org/officeDocument/2006/relationships/image" Target="../media/image12.png"/><Relationship Id="rId11" Type="http://schemas.openxmlformats.org/officeDocument/2006/relationships/image" Target="../media/image17.png"/><Relationship Id="rId5" Type="http://schemas.openxmlformats.org/officeDocument/2006/relationships/image" Target="../media/image11.png"/><Relationship Id="rId15" Type="http://schemas.openxmlformats.org/officeDocument/2006/relationships/image" Target="../media/image21.png"/><Relationship Id="rId10" Type="http://schemas.openxmlformats.org/officeDocument/2006/relationships/image" Target="../media/image16.png"/><Relationship Id="rId4" Type="http://schemas.openxmlformats.org/officeDocument/2006/relationships/image" Target="../media/image10.png"/><Relationship Id="rId9" Type="http://schemas.openxmlformats.org/officeDocument/2006/relationships/image" Target="../media/image15.png"/><Relationship Id="rId14" Type="http://schemas.openxmlformats.org/officeDocument/2006/relationships/image" Target="../media/image20.pn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371476</xdr:colOff>
      <xdr:row>5</xdr:row>
      <xdr:rowOff>95248</xdr:rowOff>
    </xdr:from>
    <xdr:to>
      <xdr:col>2</xdr:col>
      <xdr:colOff>314325</xdr:colOff>
      <xdr:row>28</xdr:row>
      <xdr:rowOff>180975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8" name="CIDADE">
              <a:extLst>
                <a:ext uri="{FF2B5EF4-FFF2-40B4-BE49-F238E27FC236}">
                  <a16:creationId xmlns:a16="http://schemas.microsoft.com/office/drawing/2014/main" xmlns="" id="{00000000-0008-0000-0100-000008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CIDADE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71476" y="1142998"/>
              <a:ext cx="1314449" cy="4905377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>
    <xdr:from>
      <xdr:col>9</xdr:col>
      <xdr:colOff>676275</xdr:colOff>
      <xdr:row>5</xdr:row>
      <xdr:rowOff>123826</xdr:rowOff>
    </xdr:from>
    <xdr:to>
      <xdr:col>13</xdr:col>
      <xdr:colOff>95250</xdr:colOff>
      <xdr:row>9</xdr:row>
      <xdr:rowOff>0</xdr:rowOff>
    </xdr:to>
    <xdr:sp macro="" textlink="">
      <xdr:nvSpPr>
        <xdr:cNvPr id="13" name="Retângulo: Cantos Arredondados 12">
          <a:extLst>
            <a:ext uri="{FF2B5EF4-FFF2-40B4-BE49-F238E27FC236}">
              <a16:creationId xmlns:a16="http://schemas.microsoft.com/office/drawing/2014/main" xmlns="" id="{C1418373-836E-4F8E-9EF1-8A974E6C4B85}"/>
            </a:ext>
          </a:extLst>
        </xdr:cNvPr>
        <xdr:cNvSpPr/>
      </xdr:nvSpPr>
      <xdr:spPr>
        <a:xfrm>
          <a:off x="6848475" y="1171576"/>
          <a:ext cx="2162175" cy="714374"/>
        </a:xfrm>
        <a:prstGeom prst="roundRect">
          <a:avLst>
            <a:gd name="adj" fmla="val 21271"/>
          </a:avLst>
        </a:prstGeom>
        <a:gradFill flip="none" rotWithShape="1">
          <a:gsLst>
            <a:gs pos="25000">
              <a:schemeClr val="accent1">
                <a:shade val="30000"/>
                <a:satMod val="115000"/>
              </a:schemeClr>
            </a:gs>
            <a:gs pos="885">
              <a:schemeClr val="tx1"/>
            </a:gs>
            <a:gs pos="70000">
              <a:srgbClr val="00B050"/>
            </a:gs>
            <a:gs pos="100000">
              <a:schemeClr val="accent1">
                <a:lumMod val="60000"/>
                <a:lumOff val="40000"/>
              </a:schemeClr>
            </a:gs>
          </a:gsLst>
          <a:lin ang="0" scaled="1"/>
          <a:tileRect/>
        </a:gra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576269</xdr:colOff>
          <xdr:row>4</xdr:row>
          <xdr:rowOff>153533</xdr:rowOff>
        </xdr:from>
        <xdr:to>
          <xdr:col>12</xdr:col>
          <xdr:colOff>6006</xdr:colOff>
          <xdr:row>24</xdr:row>
          <xdr:rowOff>22479</xdr:rowOff>
        </xdr:to>
        <xdr:pic>
          <xdr:nvPicPr>
            <xdr:cNvPr id="3" name="Imagem 2">
              <a:extLst>
                <a:ext uri="{FF2B5EF4-FFF2-40B4-BE49-F238E27FC236}">
                  <a16:creationId xmlns:a16="http://schemas.microsoft.com/office/drawing/2014/main" xmlns="" id="{023D9297-EB12-4CDF-A5CB-280F849CD9A9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IMAGENS" spid="_x0000_s22645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 rot="1201201">
              <a:off x="1947869" y="991733"/>
              <a:ext cx="6287737" cy="4059946"/>
            </a:xfrm>
            <a:prstGeom prst="rect">
              <a:avLst/>
            </a:prstGeom>
          </xdr:spPr>
        </xdr:pic>
        <xdr:clientData/>
      </xdr:twoCellAnchor>
    </mc:Choice>
    <mc:Fallback/>
  </mc:AlternateContent>
  <xdr:twoCellAnchor>
    <xdr:from>
      <xdr:col>0</xdr:col>
      <xdr:colOff>276225</xdr:colOff>
      <xdr:row>3</xdr:row>
      <xdr:rowOff>85724</xdr:rowOff>
    </xdr:from>
    <xdr:to>
      <xdr:col>16</xdr:col>
      <xdr:colOff>361950</xdr:colOff>
      <xdr:row>5</xdr:row>
      <xdr:rowOff>47625</xdr:rowOff>
    </xdr:to>
    <xdr:sp macro="" textlink="">
      <xdr:nvSpPr>
        <xdr:cNvPr id="4" name="Retângulo: Cantos Arredondados 3">
          <a:extLst>
            <a:ext uri="{FF2B5EF4-FFF2-40B4-BE49-F238E27FC236}">
              <a16:creationId xmlns:a16="http://schemas.microsoft.com/office/drawing/2014/main" xmlns="" id="{D7177711-A8E3-493E-94DE-E91C36F558F3}"/>
            </a:ext>
          </a:extLst>
        </xdr:cNvPr>
        <xdr:cNvSpPr/>
      </xdr:nvSpPr>
      <xdr:spPr>
        <a:xfrm>
          <a:off x="276225" y="504824"/>
          <a:ext cx="11058525" cy="381001"/>
        </a:xfrm>
        <a:prstGeom prst="roundRect">
          <a:avLst>
            <a:gd name="adj" fmla="val 35938"/>
          </a:avLst>
        </a:prstGeom>
        <a:gradFill flip="none" rotWithShape="1">
          <a:gsLst>
            <a:gs pos="25000">
              <a:schemeClr val="accent1">
                <a:shade val="30000"/>
                <a:satMod val="115000"/>
              </a:schemeClr>
            </a:gs>
            <a:gs pos="885">
              <a:schemeClr val="tx1"/>
            </a:gs>
            <a:gs pos="70000">
              <a:srgbClr val="00B050"/>
            </a:gs>
            <a:gs pos="100000">
              <a:schemeClr val="accent1">
                <a:lumMod val="60000"/>
                <a:lumOff val="40000"/>
              </a:schemeClr>
            </a:gs>
          </a:gsLst>
          <a:lin ang="0" scaled="1"/>
          <a:tileRect/>
        </a:gra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10</xdr:col>
      <xdr:colOff>400051</xdr:colOff>
      <xdr:row>5</xdr:row>
      <xdr:rowOff>85725</xdr:rowOff>
    </xdr:from>
    <xdr:to>
      <xdr:col>12</xdr:col>
      <xdr:colOff>400051</xdr:colOff>
      <xdr:row>6</xdr:row>
      <xdr:rowOff>171450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xmlns="" id="{9EFED277-E3EB-446F-96A4-F52325B91428}"/>
            </a:ext>
          </a:extLst>
        </xdr:cNvPr>
        <xdr:cNvSpPr txBox="1"/>
      </xdr:nvSpPr>
      <xdr:spPr>
        <a:xfrm>
          <a:off x="7258051" y="1133475"/>
          <a:ext cx="1371600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400">
              <a:solidFill>
                <a:schemeClr val="bg1"/>
              </a:solidFill>
            </a:rPr>
            <a:t>Faturamento</a:t>
          </a:r>
        </a:p>
      </xdr:txBody>
    </xdr:sp>
    <xdr:clientData/>
  </xdr:twoCellAnchor>
  <xdr:twoCellAnchor>
    <xdr:from>
      <xdr:col>10</xdr:col>
      <xdr:colOff>114300</xdr:colOff>
      <xdr:row>6</xdr:row>
      <xdr:rowOff>66675</xdr:rowOff>
    </xdr:from>
    <xdr:to>
      <xdr:col>12</xdr:col>
      <xdr:colOff>657225</xdr:colOff>
      <xdr:row>7</xdr:row>
      <xdr:rowOff>180975</xdr:rowOff>
    </xdr:to>
    <xdr:sp macro="" textlink="Auxiliar!I5">
      <xdr:nvSpPr>
        <xdr:cNvPr id="6" name="CaixaDeTexto 5">
          <a:extLst>
            <a:ext uri="{FF2B5EF4-FFF2-40B4-BE49-F238E27FC236}">
              <a16:creationId xmlns:a16="http://schemas.microsoft.com/office/drawing/2014/main" xmlns="" id="{D3F50148-4390-4601-B395-2D6E191FB69A}"/>
            </a:ext>
          </a:extLst>
        </xdr:cNvPr>
        <xdr:cNvSpPr txBox="1"/>
      </xdr:nvSpPr>
      <xdr:spPr>
        <a:xfrm>
          <a:off x="6972300" y="1323975"/>
          <a:ext cx="1914525" cy="3238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fld id="{44469FC9-C87F-4585-B358-A210E8DBC060}" type="TxLink">
            <a:rPr lang="en-US" sz="2000" b="1" i="0" u="none" strike="noStrike">
              <a:solidFill>
                <a:schemeClr val="bg1"/>
              </a:solidFill>
              <a:latin typeface="Century Gothic"/>
            </a:rPr>
            <a:pPr/>
            <a:t>R$ 19.301,96</a:t>
          </a:fld>
          <a:endParaRPr lang="pt-BR" sz="2000" b="1">
            <a:solidFill>
              <a:schemeClr val="bg1"/>
            </a:solidFill>
          </a:endParaRPr>
        </a:p>
      </xdr:txBody>
    </xdr:sp>
    <xdr:clientData/>
  </xdr:twoCellAnchor>
  <xdr:twoCellAnchor>
    <xdr:from>
      <xdr:col>10</xdr:col>
      <xdr:colOff>457200</xdr:colOff>
      <xdr:row>9</xdr:row>
      <xdr:rowOff>95250</xdr:rowOff>
    </xdr:from>
    <xdr:to>
      <xdr:col>18</xdr:col>
      <xdr:colOff>209550</xdr:colOff>
      <xdr:row>18</xdr:row>
      <xdr:rowOff>171450</xdr:rowOff>
    </xdr:to>
    <xdr:graphicFrame macro="">
      <xdr:nvGraphicFramePr>
        <xdr:cNvPr id="11" name="Gráfico 10">
          <a:extLst>
            <a:ext uri="{FF2B5EF4-FFF2-40B4-BE49-F238E27FC236}">
              <a16:creationId xmlns:a16="http://schemas.microsoft.com/office/drawing/2014/main" xmlns="" id="{0FB09281-658F-412A-9A31-E7AE536707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609601</xdr:colOff>
      <xdr:row>7</xdr:row>
      <xdr:rowOff>161925</xdr:rowOff>
    </xdr:from>
    <xdr:to>
      <xdr:col>12</xdr:col>
      <xdr:colOff>219075</xdr:colOff>
      <xdr:row>9</xdr:row>
      <xdr:rowOff>38100</xdr:rowOff>
    </xdr:to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xmlns="" id="{2D91FC0F-F571-4B22-A1C1-E558B4934EB0}"/>
            </a:ext>
          </a:extLst>
        </xdr:cNvPr>
        <xdr:cNvSpPr txBox="1"/>
      </xdr:nvSpPr>
      <xdr:spPr>
        <a:xfrm>
          <a:off x="7467601" y="1419225"/>
          <a:ext cx="981074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000">
              <a:solidFill>
                <a:schemeClr val="bg1"/>
              </a:solidFill>
            </a:rPr>
            <a:t>Revenda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457200</xdr:colOff>
          <xdr:row>7</xdr:row>
          <xdr:rowOff>190500</xdr:rowOff>
        </xdr:from>
        <xdr:to>
          <xdr:col>13</xdr:col>
          <xdr:colOff>9525</xdr:colOff>
          <xdr:row>8</xdr:row>
          <xdr:rowOff>200025</xdr:rowOff>
        </xdr:to>
        <xdr:pic>
          <xdr:nvPicPr>
            <xdr:cNvPr id="14" name="Imagem 13">
              <a:extLst>
                <a:ext uri="{FF2B5EF4-FFF2-40B4-BE49-F238E27FC236}">
                  <a16:creationId xmlns:a16="http://schemas.microsoft.com/office/drawing/2014/main" xmlns="" id="{53F3AA67-4152-4223-85DF-E8470099782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Auxiliar!$I$3" spid="_x0000_s22646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7315200" y="1657350"/>
              <a:ext cx="1609725" cy="219075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>
    <xdr:from>
      <xdr:col>13</xdr:col>
      <xdr:colOff>171450</xdr:colOff>
      <xdr:row>5</xdr:row>
      <xdr:rowOff>123826</xdr:rowOff>
    </xdr:from>
    <xdr:to>
      <xdr:col>16</xdr:col>
      <xdr:colOff>276225</xdr:colOff>
      <xdr:row>9</xdr:row>
      <xdr:rowOff>0</xdr:rowOff>
    </xdr:to>
    <xdr:sp macro="" textlink="">
      <xdr:nvSpPr>
        <xdr:cNvPr id="15" name="Retângulo: Cantos Arredondados 14">
          <a:extLst>
            <a:ext uri="{FF2B5EF4-FFF2-40B4-BE49-F238E27FC236}">
              <a16:creationId xmlns:a16="http://schemas.microsoft.com/office/drawing/2014/main" xmlns="" id="{BCA58EFA-1D26-4D50-8324-CA3C6D7F9CE2}"/>
            </a:ext>
          </a:extLst>
        </xdr:cNvPr>
        <xdr:cNvSpPr/>
      </xdr:nvSpPr>
      <xdr:spPr>
        <a:xfrm>
          <a:off x="9086850" y="1171576"/>
          <a:ext cx="2162175" cy="714374"/>
        </a:xfrm>
        <a:prstGeom prst="roundRect">
          <a:avLst>
            <a:gd name="adj" fmla="val 21271"/>
          </a:avLst>
        </a:prstGeom>
        <a:gradFill flip="none" rotWithShape="1">
          <a:gsLst>
            <a:gs pos="25000">
              <a:schemeClr val="accent1">
                <a:shade val="30000"/>
                <a:satMod val="115000"/>
              </a:schemeClr>
            </a:gs>
            <a:gs pos="885">
              <a:schemeClr val="tx1"/>
            </a:gs>
            <a:gs pos="70000">
              <a:srgbClr val="00B050"/>
            </a:gs>
            <a:gs pos="100000">
              <a:schemeClr val="accent1">
                <a:lumMod val="60000"/>
                <a:lumOff val="40000"/>
              </a:schemeClr>
            </a:gs>
          </a:gsLst>
          <a:lin ang="0" scaled="1"/>
          <a:tileRect/>
        </a:gra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13</xdr:col>
      <xdr:colOff>495300</xdr:colOff>
      <xdr:row>5</xdr:row>
      <xdr:rowOff>85725</xdr:rowOff>
    </xdr:from>
    <xdr:to>
      <xdr:col>16</xdr:col>
      <xdr:colOff>133349</xdr:colOff>
      <xdr:row>6</xdr:row>
      <xdr:rowOff>171450</xdr:rowOff>
    </xdr:to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xmlns="" id="{52FBCCC7-99BC-43F0-8D76-FE457964D4FD}"/>
            </a:ext>
          </a:extLst>
        </xdr:cNvPr>
        <xdr:cNvSpPr txBox="1"/>
      </xdr:nvSpPr>
      <xdr:spPr>
        <a:xfrm>
          <a:off x="9410700" y="1133475"/>
          <a:ext cx="1695449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400">
              <a:solidFill>
                <a:schemeClr val="bg1"/>
              </a:solidFill>
            </a:rPr>
            <a:t>Cobertura Total</a:t>
          </a:r>
        </a:p>
      </xdr:txBody>
    </xdr:sp>
    <xdr:clientData/>
  </xdr:twoCellAnchor>
  <xdr:twoCellAnchor>
    <xdr:from>
      <xdr:col>14</xdr:col>
      <xdr:colOff>238125</xdr:colOff>
      <xdr:row>6</xdr:row>
      <xdr:rowOff>66675</xdr:rowOff>
    </xdr:from>
    <xdr:to>
      <xdr:col>15</xdr:col>
      <xdr:colOff>438150</xdr:colOff>
      <xdr:row>7</xdr:row>
      <xdr:rowOff>180975</xdr:rowOff>
    </xdr:to>
    <xdr:sp macro="" textlink="Auxiliar!U8">
      <xdr:nvSpPr>
        <xdr:cNvPr id="19" name="CaixaDeTexto 18">
          <a:extLst>
            <a:ext uri="{FF2B5EF4-FFF2-40B4-BE49-F238E27FC236}">
              <a16:creationId xmlns:a16="http://schemas.microsoft.com/office/drawing/2014/main" xmlns="" id="{AE02EF40-CC4D-45AB-9B52-ECA6D48BADA4}"/>
            </a:ext>
          </a:extLst>
        </xdr:cNvPr>
        <xdr:cNvSpPr txBox="1"/>
      </xdr:nvSpPr>
      <xdr:spPr>
        <a:xfrm>
          <a:off x="9839325" y="1323975"/>
          <a:ext cx="885825" cy="3238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fld id="{551E8A3D-93F2-495A-8384-CA27A2CA502A}" type="TxLink">
            <a:rPr lang="en-US" sz="2000" b="1" i="0" u="none" strike="noStrike">
              <a:solidFill>
                <a:schemeClr val="bg1"/>
              </a:solidFill>
              <a:latin typeface="Century Gothic"/>
              <a:ea typeface="+mn-ea"/>
              <a:cs typeface="+mn-cs"/>
            </a:rPr>
            <a:pPr marL="0" indent="0"/>
            <a:t>28</a:t>
          </a:fld>
          <a:endParaRPr lang="pt-BR" sz="2000" b="1" i="0" u="none" strike="noStrike">
            <a:solidFill>
              <a:schemeClr val="bg1"/>
            </a:solidFill>
            <a:latin typeface="Century Gothic"/>
            <a:ea typeface="+mn-ea"/>
            <a:cs typeface="+mn-cs"/>
          </a:endParaRPr>
        </a:p>
      </xdr:txBody>
    </xdr:sp>
    <xdr:clientData/>
  </xdr:twoCellAnchor>
  <xdr:twoCellAnchor>
    <xdr:from>
      <xdr:col>13</xdr:col>
      <xdr:colOff>238126</xdr:colOff>
      <xdr:row>7</xdr:row>
      <xdr:rowOff>152400</xdr:rowOff>
    </xdr:from>
    <xdr:to>
      <xdr:col>14</xdr:col>
      <xdr:colOff>28575</xdr:colOff>
      <xdr:row>9</xdr:row>
      <xdr:rowOff>28575</xdr:rowOff>
    </xdr:to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xmlns="" id="{F415D947-C0CF-4866-B693-36C5CD47D95F}"/>
            </a:ext>
          </a:extLst>
        </xdr:cNvPr>
        <xdr:cNvSpPr txBox="1"/>
      </xdr:nvSpPr>
      <xdr:spPr>
        <a:xfrm>
          <a:off x="9153526" y="1619250"/>
          <a:ext cx="476249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000">
              <a:solidFill>
                <a:schemeClr val="bg1"/>
              </a:solidFill>
            </a:rPr>
            <a:t>Base</a:t>
          </a:r>
        </a:p>
      </xdr:txBody>
    </xdr:sp>
    <xdr:clientData/>
  </xdr:twoCellAnchor>
  <xdr:twoCellAnchor>
    <xdr:from>
      <xdr:col>13</xdr:col>
      <xdr:colOff>600076</xdr:colOff>
      <xdr:row>7</xdr:row>
      <xdr:rowOff>142875</xdr:rowOff>
    </xdr:from>
    <xdr:to>
      <xdr:col>14</xdr:col>
      <xdr:colOff>390525</xdr:colOff>
      <xdr:row>9</xdr:row>
      <xdr:rowOff>19050</xdr:rowOff>
    </xdr:to>
    <xdr:sp macro="" textlink="Auxiliar!X3">
      <xdr:nvSpPr>
        <xdr:cNvPr id="22" name="CaixaDeTexto 21">
          <a:extLst>
            <a:ext uri="{FF2B5EF4-FFF2-40B4-BE49-F238E27FC236}">
              <a16:creationId xmlns:a16="http://schemas.microsoft.com/office/drawing/2014/main" xmlns="" id="{0AB6D3B4-B3BF-497D-AB82-09EA87E83EE2}"/>
            </a:ext>
          </a:extLst>
        </xdr:cNvPr>
        <xdr:cNvSpPr txBox="1"/>
      </xdr:nvSpPr>
      <xdr:spPr>
        <a:xfrm>
          <a:off x="9515476" y="1609725"/>
          <a:ext cx="476249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fld id="{06972BAE-1BB4-4C38-92EE-F880B970F259}" type="TxLink">
            <a:rPr lang="en-US" sz="1100" b="1" i="0" u="none" strike="noStrike">
              <a:solidFill>
                <a:schemeClr val="bg1"/>
              </a:solidFill>
              <a:latin typeface="Century Gothic"/>
            </a:rPr>
            <a:pPr/>
            <a:t>57</a:t>
          </a:fld>
          <a:endParaRPr lang="pt-BR" sz="1000" b="1">
            <a:solidFill>
              <a:schemeClr val="bg1"/>
            </a:solidFill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171450</xdr:colOff>
          <xdr:row>7</xdr:row>
          <xdr:rowOff>180975</xdr:rowOff>
        </xdr:from>
        <xdr:to>
          <xdr:col>16</xdr:col>
          <xdr:colOff>180975</xdr:colOff>
          <xdr:row>8</xdr:row>
          <xdr:rowOff>190500</xdr:rowOff>
        </xdr:to>
        <xdr:pic>
          <xdr:nvPicPr>
            <xdr:cNvPr id="23" name="Imagem 22">
              <a:extLst>
                <a:ext uri="{FF2B5EF4-FFF2-40B4-BE49-F238E27FC236}">
                  <a16:creationId xmlns:a16="http://schemas.microsoft.com/office/drawing/2014/main" xmlns="" id="{AD2B2EAC-FFA3-4EB5-A750-5970EC5C720A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Auxiliar!$Y$3" spid="_x0000_s22647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10458450" y="1647825"/>
              <a:ext cx="695325" cy="219075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>
    <xdr:from>
      <xdr:col>2</xdr:col>
      <xdr:colOff>419099</xdr:colOff>
      <xdr:row>18</xdr:row>
      <xdr:rowOff>195857</xdr:rowOff>
    </xdr:from>
    <xdr:to>
      <xdr:col>9</xdr:col>
      <xdr:colOff>371474</xdr:colOff>
      <xdr:row>30</xdr:row>
      <xdr:rowOff>0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xmlns="" id="{129BC8C6-D35A-405C-B7A5-4B513D2067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</xdr:col>
      <xdr:colOff>609600</xdr:colOff>
      <xdr:row>19</xdr:row>
      <xdr:rowOff>76200</xdr:rowOff>
    </xdr:from>
    <xdr:to>
      <xdr:col>16</xdr:col>
      <xdr:colOff>381000</xdr:colOff>
      <xdr:row>30</xdr:row>
      <xdr:rowOff>104773</xdr:rowOff>
    </xdr:to>
    <xdr:graphicFrame macro="">
      <xdr:nvGraphicFramePr>
        <xdr:cNvPr id="28" name="Gráfico 27">
          <a:extLst>
            <a:ext uri="{FF2B5EF4-FFF2-40B4-BE49-F238E27FC236}">
              <a16:creationId xmlns:a16="http://schemas.microsoft.com/office/drawing/2014/main" xmlns="" id="{5225C307-EC80-4690-B1CA-856B552979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457201</xdr:colOff>
      <xdr:row>3</xdr:row>
      <xdr:rowOff>104775</xdr:rowOff>
    </xdr:from>
    <xdr:to>
      <xdr:col>7</xdr:col>
      <xdr:colOff>409575</xdr:colOff>
      <xdr:row>4</xdr:row>
      <xdr:rowOff>190500</xdr:rowOff>
    </xdr:to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xmlns="" id="{4D0650EC-25F6-4380-9F77-679252A23FA2}"/>
            </a:ext>
          </a:extLst>
        </xdr:cNvPr>
        <xdr:cNvSpPr txBox="1"/>
      </xdr:nvSpPr>
      <xdr:spPr>
        <a:xfrm>
          <a:off x="1828801" y="523875"/>
          <a:ext cx="3381374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400">
              <a:solidFill>
                <a:schemeClr val="bg1"/>
              </a:solidFill>
            </a:rPr>
            <a:t>DashBoard</a:t>
          </a:r>
          <a:r>
            <a:rPr lang="pt-BR" sz="1400" baseline="0">
              <a:solidFill>
                <a:schemeClr val="bg1"/>
              </a:solidFill>
            </a:rPr>
            <a:t> Resultados Regionais</a:t>
          </a:r>
          <a:endParaRPr lang="pt-BR" sz="1400">
            <a:solidFill>
              <a:schemeClr val="bg1"/>
            </a:solidFill>
          </a:endParaRPr>
        </a:p>
      </xdr:txBody>
    </xdr:sp>
    <xdr:clientData/>
  </xdr:twoCellAnchor>
  <xdr:twoCellAnchor>
    <xdr:from>
      <xdr:col>14</xdr:col>
      <xdr:colOff>685799</xdr:colOff>
      <xdr:row>3</xdr:row>
      <xdr:rowOff>114300</xdr:rowOff>
    </xdr:from>
    <xdr:to>
      <xdr:col>16</xdr:col>
      <xdr:colOff>352424</xdr:colOff>
      <xdr:row>4</xdr:row>
      <xdr:rowOff>200025</xdr:rowOff>
    </xdr:to>
    <xdr:sp macro="" textlink="Auxiliar!B5">
      <xdr:nvSpPr>
        <xdr:cNvPr id="32" name="CaixaDeTexto 31">
          <a:extLst>
            <a:ext uri="{FF2B5EF4-FFF2-40B4-BE49-F238E27FC236}">
              <a16:creationId xmlns:a16="http://schemas.microsoft.com/office/drawing/2014/main" xmlns="" id="{364592BA-6D53-4BD6-B5A6-67CD52A72C7F}"/>
            </a:ext>
          </a:extLst>
        </xdr:cNvPr>
        <xdr:cNvSpPr txBox="1"/>
      </xdr:nvSpPr>
      <xdr:spPr>
        <a:xfrm>
          <a:off x="10286999" y="533400"/>
          <a:ext cx="103822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fld id="{6235E341-8A59-4319-9164-1B10E1BAD168}" type="TxLink">
            <a:rPr lang="en-US" sz="1200" b="1" i="0" u="none" strike="noStrike">
              <a:solidFill>
                <a:srgbClr val="FFFFFF"/>
              </a:solidFill>
              <a:latin typeface="Century Gothic"/>
            </a:rPr>
            <a:pPr/>
            <a:t>26/12/2020</a:t>
          </a:fld>
          <a:endParaRPr lang="pt-BR" sz="1400" b="1">
            <a:solidFill>
              <a:schemeClr val="bg1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301625</xdr:rowOff>
    </xdr:from>
    <xdr:to>
      <xdr:col>0</xdr:col>
      <xdr:colOff>6120000</xdr:colOff>
      <xdr:row>1</xdr:row>
      <xdr:rowOff>10100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xmlns="" id="{00000000-0008-0000-0200-00000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01625"/>
          <a:ext cx="6120000" cy="4899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285751</xdr:rowOff>
    </xdr:from>
    <xdr:to>
      <xdr:col>0</xdr:col>
      <xdr:colOff>6120000</xdr:colOff>
      <xdr:row>1</xdr:row>
      <xdr:rowOff>5184420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xmlns="" id="{00000000-0008-0000-0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476876"/>
          <a:ext cx="6120000" cy="48986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285751</xdr:rowOff>
    </xdr:from>
    <xdr:to>
      <xdr:col>0</xdr:col>
      <xdr:colOff>6120000</xdr:colOff>
      <xdr:row>2</xdr:row>
      <xdr:rowOff>5184420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xmlns="" id="{00000000-0008-0000-0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0668001"/>
          <a:ext cx="6120000" cy="48986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285750</xdr:rowOff>
    </xdr:from>
    <xdr:to>
      <xdr:col>0</xdr:col>
      <xdr:colOff>6120000</xdr:colOff>
      <xdr:row>3</xdr:row>
      <xdr:rowOff>5184419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xmlns="" id="{0F955A04-F670-4937-B8FE-D4AE4299AD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5859125"/>
          <a:ext cx="6120000" cy="48986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</xdr:row>
      <xdr:rowOff>285751</xdr:rowOff>
    </xdr:from>
    <xdr:to>
      <xdr:col>0</xdr:col>
      <xdr:colOff>6120000</xdr:colOff>
      <xdr:row>4</xdr:row>
      <xdr:rowOff>5184420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xmlns="" id="{5EF4165D-AC72-430D-88BC-8B36BCD731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1050251"/>
          <a:ext cx="6120000" cy="48986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</xdr:row>
      <xdr:rowOff>285751</xdr:rowOff>
    </xdr:from>
    <xdr:to>
      <xdr:col>0</xdr:col>
      <xdr:colOff>6120000</xdr:colOff>
      <xdr:row>5</xdr:row>
      <xdr:rowOff>5184420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xmlns="" id="{39EA317F-C639-4D19-8B2E-706939ECA7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6241376"/>
          <a:ext cx="6120000" cy="48986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</xdr:row>
      <xdr:rowOff>285751</xdr:rowOff>
    </xdr:from>
    <xdr:to>
      <xdr:col>0</xdr:col>
      <xdr:colOff>6120000</xdr:colOff>
      <xdr:row>6</xdr:row>
      <xdr:rowOff>5184420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xmlns="" id="{0E172481-7737-4F54-B070-40E2F948D3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31432501"/>
          <a:ext cx="6120000" cy="48986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</xdr:row>
      <xdr:rowOff>285750</xdr:rowOff>
    </xdr:from>
    <xdr:to>
      <xdr:col>0</xdr:col>
      <xdr:colOff>6120000</xdr:colOff>
      <xdr:row>7</xdr:row>
      <xdr:rowOff>5184420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xmlns="" id="{68827D47-E7DD-4C75-B566-8DB3100469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36623625"/>
          <a:ext cx="6120000" cy="489867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</xdr:row>
      <xdr:rowOff>285750</xdr:rowOff>
    </xdr:from>
    <xdr:to>
      <xdr:col>0</xdr:col>
      <xdr:colOff>6120000</xdr:colOff>
      <xdr:row>8</xdr:row>
      <xdr:rowOff>5184420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xmlns="" id="{3CC9687E-AE0A-4C3C-B834-66CA0CD99E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41814750"/>
          <a:ext cx="6120000" cy="489867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</xdr:row>
      <xdr:rowOff>285750</xdr:rowOff>
    </xdr:from>
    <xdr:to>
      <xdr:col>0</xdr:col>
      <xdr:colOff>6120000</xdr:colOff>
      <xdr:row>9</xdr:row>
      <xdr:rowOff>5184420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xmlns="" id="{8DACA1BB-79E4-4E44-A1BA-8D95FD4811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47005875"/>
          <a:ext cx="6120000" cy="489867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</xdr:row>
      <xdr:rowOff>285750</xdr:rowOff>
    </xdr:from>
    <xdr:to>
      <xdr:col>0</xdr:col>
      <xdr:colOff>6120000</xdr:colOff>
      <xdr:row>10</xdr:row>
      <xdr:rowOff>5184420</xdr:rowOff>
    </xdr:to>
    <xdr:pic>
      <xdr:nvPicPr>
        <xdr:cNvPr id="12" name="Imagem 11">
          <a:extLst>
            <a:ext uri="{FF2B5EF4-FFF2-40B4-BE49-F238E27FC236}">
              <a16:creationId xmlns:a16="http://schemas.microsoft.com/office/drawing/2014/main" xmlns="" id="{70E0AAF0-99C0-49B9-9940-4D6673D2C5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52197000"/>
          <a:ext cx="6120000" cy="489867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285750</xdr:rowOff>
    </xdr:from>
    <xdr:to>
      <xdr:col>0</xdr:col>
      <xdr:colOff>6120000</xdr:colOff>
      <xdr:row>11</xdr:row>
      <xdr:rowOff>5184420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xmlns="" id="{FF441A1A-2CEE-4967-A1F9-115F336FFE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57388125"/>
          <a:ext cx="6120000" cy="489867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</xdr:row>
      <xdr:rowOff>285750</xdr:rowOff>
    </xdr:from>
    <xdr:to>
      <xdr:col>0</xdr:col>
      <xdr:colOff>6120000</xdr:colOff>
      <xdr:row>12</xdr:row>
      <xdr:rowOff>5184420</xdr:rowOff>
    </xdr:to>
    <xdr:pic>
      <xdr:nvPicPr>
        <xdr:cNvPr id="14" name="Imagem 13">
          <a:extLst>
            <a:ext uri="{FF2B5EF4-FFF2-40B4-BE49-F238E27FC236}">
              <a16:creationId xmlns:a16="http://schemas.microsoft.com/office/drawing/2014/main" xmlns="" id="{00E595CC-173E-49B8-A86E-B89A155D71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62579250"/>
          <a:ext cx="6120000" cy="489867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285750</xdr:rowOff>
    </xdr:from>
    <xdr:to>
      <xdr:col>0</xdr:col>
      <xdr:colOff>6120000</xdr:colOff>
      <xdr:row>13</xdr:row>
      <xdr:rowOff>5184420</xdr:rowOff>
    </xdr:to>
    <xdr:pic>
      <xdr:nvPicPr>
        <xdr:cNvPr id="15" name="Imagem 14">
          <a:extLst>
            <a:ext uri="{FF2B5EF4-FFF2-40B4-BE49-F238E27FC236}">
              <a16:creationId xmlns:a16="http://schemas.microsoft.com/office/drawing/2014/main" xmlns="" id="{D137C560-FC5A-404A-9905-32AC23E56C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67770375"/>
          <a:ext cx="6120000" cy="489867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</xdr:row>
      <xdr:rowOff>285750</xdr:rowOff>
    </xdr:from>
    <xdr:to>
      <xdr:col>0</xdr:col>
      <xdr:colOff>6120000</xdr:colOff>
      <xdr:row>14</xdr:row>
      <xdr:rowOff>5184420</xdr:rowOff>
    </xdr:to>
    <xdr:pic>
      <xdr:nvPicPr>
        <xdr:cNvPr id="16" name="Imagem 15">
          <a:extLst>
            <a:ext uri="{FF2B5EF4-FFF2-40B4-BE49-F238E27FC236}">
              <a16:creationId xmlns:a16="http://schemas.microsoft.com/office/drawing/2014/main" xmlns="" id="{2D6450B5-F7C3-4F26-AAFB-9ECB9EE2F6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72961500"/>
          <a:ext cx="6120000" cy="489867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</xdr:row>
      <xdr:rowOff>285750</xdr:rowOff>
    </xdr:from>
    <xdr:to>
      <xdr:col>0</xdr:col>
      <xdr:colOff>6120000</xdr:colOff>
      <xdr:row>15</xdr:row>
      <xdr:rowOff>5184420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xmlns="" id="{03BFAC95-865C-4027-B6C1-66A6151AD3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78152625"/>
          <a:ext cx="6120000" cy="489867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</xdr:row>
      <xdr:rowOff>285750</xdr:rowOff>
    </xdr:from>
    <xdr:to>
      <xdr:col>0</xdr:col>
      <xdr:colOff>6120000</xdr:colOff>
      <xdr:row>16</xdr:row>
      <xdr:rowOff>5184420</xdr:rowOff>
    </xdr:to>
    <xdr:pic>
      <xdr:nvPicPr>
        <xdr:cNvPr id="18" name="Imagem 17">
          <a:extLst>
            <a:ext uri="{FF2B5EF4-FFF2-40B4-BE49-F238E27FC236}">
              <a16:creationId xmlns:a16="http://schemas.microsoft.com/office/drawing/2014/main" xmlns="" id="{4EBE63BF-BD5F-49E2-AE59-15403D2D8A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83343750"/>
          <a:ext cx="6120000" cy="4898670"/>
        </a:xfrm>
        <a:prstGeom prst="rect">
          <a:avLst/>
        </a:prstGeom>
      </xdr:spPr>
    </xdr:pic>
    <xdr:clientData/>
  </xdr:twoCellAnchor>
  <xdr:twoCellAnchor>
    <xdr:from>
      <xdr:col>0</xdr:col>
      <xdr:colOff>738189</xdr:colOff>
      <xdr:row>2</xdr:row>
      <xdr:rowOff>3548063</xdr:rowOff>
    </xdr:from>
    <xdr:to>
      <xdr:col>0</xdr:col>
      <xdr:colOff>2250283</xdr:colOff>
      <xdr:row>2</xdr:row>
      <xdr:rowOff>3940970</xdr:rowOff>
    </xdr:to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xmlns="" id="{6AA8FF85-B7A1-4C02-96E3-612FBF9FA80F}"/>
            </a:ext>
          </a:extLst>
        </xdr:cNvPr>
        <xdr:cNvSpPr txBox="1"/>
      </xdr:nvSpPr>
      <xdr:spPr>
        <a:xfrm>
          <a:off x="738189" y="13930313"/>
          <a:ext cx="1512094" cy="3929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>
              <a:solidFill>
                <a:schemeClr val="bg1"/>
              </a:solidFill>
            </a:rPr>
            <a:t>Guapimirim</a:t>
          </a:r>
        </a:p>
      </xdr:txBody>
    </xdr:sp>
    <xdr:clientData/>
  </xdr:twoCellAnchor>
  <xdr:twoCellAnchor>
    <xdr:from>
      <xdr:col>0</xdr:col>
      <xdr:colOff>235743</xdr:colOff>
      <xdr:row>0</xdr:row>
      <xdr:rowOff>3771900</xdr:rowOff>
    </xdr:from>
    <xdr:to>
      <xdr:col>0</xdr:col>
      <xdr:colOff>1747837</xdr:colOff>
      <xdr:row>0</xdr:row>
      <xdr:rowOff>4164807</xdr:rowOff>
    </xdr:to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xmlns="" id="{35DB8625-67AB-41B4-9E02-090CC47A0331}"/>
            </a:ext>
          </a:extLst>
        </xdr:cNvPr>
        <xdr:cNvSpPr txBox="1"/>
      </xdr:nvSpPr>
      <xdr:spPr>
        <a:xfrm>
          <a:off x="235743" y="3771900"/>
          <a:ext cx="1512094" cy="3929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>
              <a:solidFill>
                <a:schemeClr val="bg1"/>
              </a:solidFill>
            </a:rPr>
            <a:t>Magé</a:t>
          </a:r>
        </a:p>
      </xdr:txBody>
    </xdr:sp>
    <xdr:clientData/>
  </xdr:twoCellAnchor>
  <xdr:twoCellAnchor>
    <xdr:from>
      <xdr:col>0</xdr:col>
      <xdr:colOff>2914651</xdr:colOff>
      <xdr:row>1</xdr:row>
      <xdr:rowOff>2128838</xdr:rowOff>
    </xdr:from>
    <xdr:to>
      <xdr:col>0</xdr:col>
      <xdr:colOff>4426745</xdr:colOff>
      <xdr:row>1</xdr:row>
      <xdr:rowOff>2521745</xdr:rowOff>
    </xdr:to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xmlns="" id="{EBE0219F-4A74-4121-BB2E-C07EB97C40FD}"/>
            </a:ext>
          </a:extLst>
        </xdr:cNvPr>
        <xdr:cNvSpPr txBox="1"/>
      </xdr:nvSpPr>
      <xdr:spPr>
        <a:xfrm>
          <a:off x="2914651" y="7319963"/>
          <a:ext cx="1512094" cy="3929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>
              <a:solidFill>
                <a:schemeClr val="bg1"/>
              </a:solidFill>
            </a:rPr>
            <a:t>Bom</a:t>
          </a:r>
          <a:r>
            <a:rPr lang="pt-BR" sz="1100" baseline="0">
              <a:solidFill>
                <a:schemeClr val="bg1"/>
              </a:solidFill>
            </a:rPr>
            <a:t> Jatdim</a:t>
          </a:r>
          <a:endParaRPr lang="pt-BR" sz="1100">
            <a:solidFill>
              <a:schemeClr val="bg1"/>
            </a:solidFill>
          </a:endParaRPr>
        </a:p>
      </xdr:txBody>
    </xdr:sp>
    <xdr:clientData/>
  </xdr:twoCellAnchor>
  <xdr:twoCellAnchor>
    <xdr:from>
      <xdr:col>0</xdr:col>
      <xdr:colOff>1497808</xdr:colOff>
      <xdr:row>3</xdr:row>
      <xdr:rowOff>3271838</xdr:rowOff>
    </xdr:from>
    <xdr:to>
      <xdr:col>0</xdr:col>
      <xdr:colOff>2547937</xdr:colOff>
      <xdr:row>3</xdr:row>
      <xdr:rowOff>3893343</xdr:rowOff>
    </xdr:to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xmlns="" id="{C2973FA9-F934-4A51-BA27-9590259B42FF}"/>
            </a:ext>
          </a:extLst>
        </xdr:cNvPr>
        <xdr:cNvSpPr txBox="1"/>
      </xdr:nvSpPr>
      <xdr:spPr>
        <a:xfrm>
          <a:off x="1497808" y="18845213"/>
          <a:ext cx="1050129" cy="62150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>
              <a:solidFill>
                <a:schemeClr val="bg1"/>
              </a:solidFill>
            </a:rPr>
            <a:t>Cachoeiras de Macacu</a:t>
          </a:r>
        </a:p>
      </xdr:txBody>
    </xdr:sp>
    <xdr:clientData/>
  </xdr:twoCellAnchor>
  <xdr:twoCellAnchor>
    <xdr:from>
      <xdr:col>0</xdr:col>
      <xdr:colOff>3162302</xdr:colOff>
      <xdr:row>4</xdr:row>
      <xdr:rowOff>685801</xdr:rowOff>
    </xdr:from>
    <xdr:to>
      <xdr:col>0</xdr:col>
      <xdr:colOff>4674396</xdr:colOff>
      <xdr:row>4</xdr:row>
      <xdr:rowOff>1078708</xdr:rowOff>
    </xdr:to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xmlns="" id="{79F83916-5DA8-4278-87A0-1539F3DBA957}"/>
            </a:ext>
          </a:extLst>
        </xdr:cNvPr>
        <xdr:cNvSpPr txBox="1"/>
      </xdr:nvSpPr>
      <xdr:spPr>
        <a:xfrm>
          <a:off x="3162302" y="21450301"/>
          <a:ext cx="1512094" cy="3929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>
              <a:solidFill>
                <a:schemeClr val="bg1"/>
              </a:solidFill>
            </a:rPr>
            <a:t>Cantagalo</a:t>
          </a:r>
        </a:p>
      </xdr:txBody>
    </xdr:sp>
    <xdr:clientData/>
  </xdr:twoCellAnchor>
  <xdr:twoCellAnchor>
    <xdr:from>
      <xdr:col>0</xdr:col>
      <xdr:colOff>2445545</xdr:colOff>
      <xdr:row>5</xdr:row>
      <xdr:rowOff>862014</xdr:rowOff>
    </xdr:from>
    <xdr:to>
      <xdr:col>0</xdr:col>
      <xdr:colOff>3957639</xdr:colOff>
      <xdr:row>5</xdr:row>
      <xdr:rowOff>1254921</xdr:rowOff>
    </xdr:to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xmlns="" id="{64987072-1D66-4FB2-B4E4-ED51B08B9E5D}"/>
            </a:ext>
          </a:extLst>
        </xdr:cNvPr>
        <xdr:cNvSpPr txBox="1"/>
      </xdr:nvSpPr>
      <xdr:spPr>
        <a:xfrm>
          <a:off x="2445545" y="26817639"/>
          <a:ext cx="1512094" cy="3929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>
              <a:solidFill>
                <a:schemeClr val="bg1"/>
              </a:solidFill>
            </a:rPr>
            <a:t>Carmo</a:t>
          </a:r>
        </a:p>
      </xdr:txBody>
    </xdr:sp>
    <xdr:clientData/>
  </xdr:twoCellAnchor>
  <xdr:twoCellAnchor>
    <xdr:from>
      <xdr:col>0</xdr:col>
      <xdr:colOff>3145632</xdr:colOff>
      <xdr:row>6</xdr:row>
      <xdr:rowOff>1526382</xdr:rowOff>
    </xdr:from>
    <xdr:to>
      <xdr:col>0</xdr:col>
      <xdr:colOff>4657726</xdr:colOff>
      <xdr:row>6</xdr:row>
      <xdr:rowOff>1919289</xdr:rowOff>
    </xdr:to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xmlns="" id="{4B9264AB-1C7C-4A4C-82D8-0AEE5690DDEA}"/>
            </a:ext>
          </a:extLst>
        </xdr:cNvPr>
        <xdr:cNvSpPr txBox="1"/>
      </xdr:nvSpPr>
      <xdr:spPr>
        <a:xfrm>
          <a:off x="3145632" y="32673132"/>
          <a:ext cx="1512094" cy="3929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>
              <a:solidFill>
                <a:schemeClr val="bg1"/>
              </a:solidFill>
            </a:rPr>
            <a:t>Cordeiro</a:t>
          </a:r>
        </a:p>
      </xdr:txBody>
    </xdr:sp>
    <xdr:clientData/>
  </xdr:twoCellAnchor>
  <xdr:twoCellAnchor>
    <xdr:from>
      <xdr:col>0</xdr:col>
      <xdr:colOff>2524126</xdr:colOff>
      <xdr:row>7</xdr:row>
      <xdr:rowOff>1619250</xdr:rowOff>
    </xdr:from>
    <xdr:to>
      <xdr:col>0</xdr:col>
      <xdr:colOff>4036220</xdr:colOff>
      <xdr:row>7</xdr:row>
      <xdr:rowOff>2012157</xdr:rowOff>
    </xdr:to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xmlns="" id="{334213B3-1CC9-4FEB-8016-D253C8705D00}"/>
            </a:ext>
          </a:extLst>
        </xdr:cNvPr>
        <xdr:cNvSpPr txBox="1"/>
      </xdr:nvSpPr>
      <xdr:spPr>
        <a:xfrm>
          <a:off x="2524126" y="37957125"/>
          <a:ext cx="1512094" cy="3929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>
              <a:solidFill>
                <a:schemeClr val="bg1"/>
              </a:solidFill>
            </a:rPr>
            <a:t>Duas Barras</a:t>
          </a:r>
        </a:p>
      </xdr:txBody>
    </xdr:sp>
    <xdr:clientData/>
  </xdr:twoCellAnchor>
  <xdr:twoCellAnchor>
    <xdr:from>
      <xdr:col>0</xdr:col>
      <xdr:colOff>1069183</xdr:colOff>
      <xdr:row>8</xdr:row>
      <xdr:rowOff>4248150</xdr:rowOff>
    </xdr:from>
    <xdr:to>
      <xdr:col>0</xdr:col>
      <xdr:colOff>2581277</xdr:colOff>
      <xdr:row>8</xdr:row>
      <xdr:rowOff>4641057</xdr:rowOff>
    </xdr:to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xmlns="" id="{51480608-BDED-4CB3-98ED-753674E13959}"/>
            </a:ext>
          </a:extLst>
        </xdr:cNvPr>
        <xdr:cNvSpPr txBox="1"/>
      </xdr:nvSpPr>
      <xdr:spPr>
        <a:xfrm>
          <a:off x="1069183" y="45777150"/>
          <a:ext cx="1512094" cy="3929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>
              <a:solidFill>
                <a:schemeClr val="bg1"/>
              </a:solidFill>
            </a:rPr>
            <a:t>Itaborai</a:t>
          </a:r>
        </a:p>
      </xdr:txBody>
    </xdr:sp>
    <xdr:clientData/>
  </xdr:twoCellAnchor>
  <xdr:twoCellAnchor>
    <xdr:from>
      <xdr:col>0</xdr:col>
      <xdr:colOff>2233615</xdr:colOff>
      <xdr:row>10</xdr:row>
      <xdr:rowOff>2543175</xdr:rowOff>
    </xdr:from>
    <xdr:to>
      <xdr:col>0</xdr:col>
      <xdr:colOff>3745709</xdr:colOff>
      <xdr:row>10</xdr:row>
      <xdr:rowOff>2936082</xdr:rowOff>
    </xdr:to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xmlns="" id="{BDEA972D-63F2-4453-943E-DE075A1F5117}"/>
            </a:ext>
          </a:extLst>
        </xdr:cNvPr>
        <xdr:cNvSpPr txBox="1"/>
      </xdr:nvSpPr>
      <xdr:spPr>
        <a:xfrm>
          <a:off x="2233615" y="54454425"/>
          <a:ext cx="1512094" cy="3929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>
              <a:solidFill>
                <a:schemeClr val="bg1"/>
              </a:solidFill>
            </a:rPr>
            <a:t>Nova Friburgo</a:t>
          </a:r>
        </a:p>
      </xdr:txBody>
    </xdr:sp>
    <xdr:clientData/>
  </xdr:twoCellAnchor>
  <xdr:twoCellAnchor>
    <xdr:from>
      <xdr:col>0</xdr:col>
      <xdr:colOff>3493296</xdr:colOff>
      <xdr:row>9</xdr:row>
      <xdr:rowOff>1445419</xdr:rowOff>
    </xdr:from>
    <xdr:to>
      <xdr:col>0</xdr:col>
      <xdr:colOff>5005390</xdr:colOff>
      <xdr:row>9</xdr:row>
      <xdr:rowOff>1838326</xdr:rowOff>
    </xdr:to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xmlns="" id="{1F7C540C-3604-40E1-BC33-41B03532C9B9}"/>
            </a:ext>
          </a:extLst>
        </xdr:cNvPr>
        <xdr:cNvSpPr txBox="1"/>
      </xdr:nvSpPr>
      <xdr:spPr>
        <a:xfrm>
          <a:off x="3493296" y="48165544"/>
          <a:ext cx="1512094" cy="3929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>
              <a:solidFill>
                <a:schemeClr val="bg1"/>
              </a:solidFill>
            </a:rPr>
            <a:t>Macuco</a:t>
          </a:r>
        </a:p>
      </xdr:txBody>
    </xdr:sp>
    <xdr:clientData/>
  </xdr:twoCellAnchor>
  <xdr:twoCellAnchor>
    <xdr:from>
      <xdr:col>0</xdr:col>
      <xdr:colOff>4529140</xdr:colOff>
      <xdr:row>11</xdr:row>
      <xdr:rowOff>1135857</xdr:rowOff>
    </xdr:from>
    <xdr:to>
      <xdr:col>0</xdr:col>
      <xdr:colOff>6041234</xdr:colOff>
      <xdr:row>11</xdr:row>
      <xdr:rowOff>1690688</xdr:rowOff>
    </xdr:to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xmlns="" id="{F41E4638-8383-48EF-B444-F4522847C224}"/>
            </a:ext>
          </a:extLst>
        </xdr:cNvPr>
        <xdr:cNvSpPr txBox="1"/>
      </xdr:nvSpPr>
      <xdr:spPr>
        <a:xfrm>
          <a:off x="4529140" y="58238232"/>
          <a:ext cx="1512094" cy="55483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>
              <a:solidFill>
                <a:schemeClr val="bg1"/>
              </a:solidFill>
            </a:rPr>
            <a:t>Santa Maria Madalena</a:t>
          </a:r>
        </a:p>
      </xdr:txBody>
    </xdr:sp>
    <xdr:clientData/>
  </xdr:twoCellAnchor>
  <xdr:twoCellAnchor>
    <xdr:from>
      <xdr:col>0</xdr:col>
      <xdr:colOff>3633791</xdr:colOff>
      <xdr:row>12</xdr:row>
      <xdr:rowOff>978694</xdr:rowOff>
    </xdr:from>
    <xdr:to>
      <xdr:col>0</xdr:col>
      <xdr:colOff>5145885</xdr:colOff>
      <xdr:row>12</xdr:row>
      <xdr:rowOff>1654968</xdr:rowOff>
    </xdr:to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xmlns="" id="{B2A130A0-7ED2-4B97-B41E-54FD36414BF3}"/>
            </a:ext>
          </a:extLst>
        </xdr:cNvPr>
        <xdr:cNvSpPr txBox="1"/>
      </xdr:nvSpPr>
      <xdr:spPr>
        <a:xfrm>
          <a:off x="3633791" y="63272194"/>
          <a:ext cx="1512094" cy="6762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>
              <a:solidFill>
                <a:schemeClr val="bg1"/>
              </a:solidFill>
            </a:rPr>
            <a:t>São Sebastião do Alto</a:t>
          </a:r>
        </a:p>
      </xdr:txBody>
    </xdr:sp>
    <xdr:clientData/>
  </xdr:twoCellAnchor>
  <xdr:twoCellAnchor>
    <xdr:from>
      <xdr:col>0</xdr:col>
      <xdr:colOff>833441</xdr:colOff>
      <xdr:row>13</xdr:row>
      <xdr:rowOff>1440657</xdr:rowOff>
    </xdr:from>
    <xdr:to>
      <xdr:col>0</xdr:col>
      <xdr:colOff>2345535</xdr:colOff>
      <xdr:row>13</xdr:row>
      <xdr:rowOff>1857375</xdr:rowOff>
    </xdr:to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xmlns="" id="{B2132780-83FB-4D9F-AA30-9F049629A2B2}"/>
            </a:ext>
          </a:extLst>
        </xdr:cNvPr>
        <xdr:cNvSpPr txBox="1"/>
      </xdr:nvSpPr>
      <xdr:spPr>
        <a:xfrm>
          <a:off x="833441" y="68925282"/>
          <a:ext cx="1512094" cy="41671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>
              <a:solidFill>
                <a:schemeClr val="bg1"/>
              </a:solidFill>
            </a:rPr>
            <a:t>Sapucaia</a:t>
          </a:r>
        </a:p>
      </xdr:txBody>
    </xdr:sp>
    <xdr:clientData/>
  </xdr:twoCellAnchor>
  <xdr:twoCellAnchor>
    <xdr:from>
      <xdr:col>0</xdr:col>
      <xdr:colOff>1533529</xdr:colOff>
      <xdr:row>14</xdr:row>
      <xdr:rowOff>1676401</xdr:rowOff>
    </xdr:from>
    <xdr:to>
      <xdr:col>0</xdr:col>
      <xdr:colOff>3045623</xdr:colOff>
      <xdr:row>14</xdr:row>
      <xdr:rowOff>2093119</xdr:rowOff>
    </xdr:to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xmlns="" id="{D83FC495-9503-4FCA-8605-3C884D49F1C7}"/>
            </a:ext>
          </a:extLst>
        </xdr:cNvPr>
        <xdr:cNvSpPr txBox="1"/>
      </xdr:nvSpPr>
      <xdr:spPr>
        <a:xfrm>
          <a:off x="1533529" y="74352151"/>
          <a:ext cx="1512094" cy="41671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>
              <a:solidFill>
                <a:schemeClr val="bg1"/>
              </a:solidFill>
            </a:rPr>
            <a:t>Sumidouro</a:t>
          </a:r>
        </a:p>
      </xdr:txBody>
    </xdr:sp>
    <xdr:clientData/>
  </xdr:twoCellAnchor>
  <xdr:twoCellAnchor>
    <xdr:from>
      <xdr:col>0</xdr:col>
      <xdr:colOff>626272</xdr:colOff>
      <xdr:row>15</xdr:row>
      <xdr:rowOff>2590801</xdr:rowOff>
    </xdr:from>
    <xdr:to>
      <xdr:col>0</xdr:col>
      <xdr:colOff>2138366</xdr:colOff>
      <xdr:row>15</xdr:row>
      <xdr:rowOff>3007519</xdr:rowOff>
    </xdr:to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xmlns="" id="{05FE2C22-2FAD-4839-8D94-5DCBE57881D2}"/>
            </a:ext>
          </a:extLst>
        </xdr:cNvPr>
        <xdr:cNvSpPr txBox="1"/>
      </xdr:nvSpPr>
      <xdr:spPr>
        <a:xfrm>
          <a:off x="626272" y="80457676"/>
          <a:ext cx="1512094" cy="41671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>
              <a:solidFill>
                <a:schemeClr val="bg1"/>
              </a:solidFill>
            </a:rPr>
            <a:t>Terêsopolis</a:t>
          </a:r>
        </a:p>
      </xdr:txBody>
    </xdr:sp>
    <xdr:clientData/>
  </xdr:twoCellAnchor>
  <xdr:twoCellAnchor>
    <xdr:from>
      <xdr:col>0</xdr:col>
      <xdr:colOff>3707609</xdr:colOff>
      <xdr:row>16</xdr:row>
      <xdr:rowOff>1707357</xdr:rowOff>
    </xdr:from>
    <xdr:to>
      <xdr:col>0</xdr:col>
      <xdr:colOff>4929187</xdr:colOff>
      <xdr:row>16</xdr:row>
      <xdr:rowOff>2369343</xdr:rowOff>
    </xdr:to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xmlns="" id="{5DA0A032-96D3-4913-9201-A07425A76973}"/>
            </a:ext>
          </a:extLst>
        </xdr:cNvPr>
        <xdr:cNvSpPr txBox="1"/>
      </xdr:nvSpPr>
      <xdr:spPr>
        <a:xfrm>
          <a:off x="3707609" y="84765357"/>
          <a:ext cx="1221578" cy="6619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>
              <a:solidFill>
                <a:schemeClr val="bg1"/>
              </a:solidFill>
            </a:rPr>
            <a:t>Trajano de Moraes</a:t>
          </a:r>
        </a:p>
      </xdr:txBody>
    </xdr:sp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user" refreshedDate="44191.021121527781" backgroundQuery="1" createdVersion="6" refreshedVersion="6" minRefreshableVersion="3" recordCount="0" supportSubquery="1" supportAdvancedDrill="1">
  <cacheSource type="external" connectionId="4"/>
  <cacheFields count="2">
    <cacheField name="[Measures].[CobTTC]" caption="CobTTC" numFmtId="0" hierarchy="20" level="32767"/>
    <cacheField name="[Clientes_Flexx].[Column12].[Column12]" caption="Column12" numFmtId="0" hierarchy="2" level="1">
      <sharedItems count="22">
        <s v="ALAGOINHAS"/>
        <s v="BOM JARDIM"/>
        <s v="CACHOEIRAS DE MACACU"/>
        <s v="CANTAGALO"/>
        <s v="CARMO"/>
        <s v="CORDEIRO"/>
        <s v="DUAS BARRAS"/>
        <s v="GUAPIMIRIM"/>
        <s v="ITABORAI"/>
        <s v="MACUCO"/>
        <s v="MAGE"/>
        <s v="NOVA FRIBURGO"/>
        <s v="SANTA MARIA MADALENA"/>
        <s v="SAO GONCALO"/>
        <s v="SAO PAULO"/>
        <s v="SAO SEBASTIAO DO ALTO"/>
        <s v="SAPUCAIA"/>
        <s v="SUMIDOURO"/>
        <s v="TERESOPOLIS"/>
        <s v="Trajano de Moraes"/>
        <s v="TRAJANO DE MORAIS"/>
        <s v="VOLTA REDONDA"/>
      </sharedItems>
    </cacheField>
  </cacheFields>
  <cacheHierarchies count="25">
    <cacheHierarchy uniqueName="[Clientes_Flexx].[Column2]" caption="Column2" attribute="1" defaultMemberUniqueName="[Clientes_Flexx].[Column2].[All]" allUniqueName="[Clientes_Flexx].[Column2].[All]" dimensionUniqueName="[Clientes_Flexx]" displayFolder="" count="0" memberValueDatatype="130" unbalanced="0"/>
    <cacheHierarchy uniqueName="[Clientes_Flexx].[Column9]" caption="Column9" attribute="1" defaultMemberUniqueName="[Clientes_Flexx].[Column9].[All]" allUniqueName="[Clientes_Flexx].[Column9].[All]" dimensionUniqueName="[Clientes_Flexx]" displayFolder="" count="0" memberValueDatatype="130" unbalanced="0"/>
    <cacheHierarchy uniqueName="[Clientes_Flexx].[Column12]" caption="Column12" attribute="1" defaultMemberUniqueName="[Clientes_Flexx].[Column12].[All]" allUniqueName="[Clientes_Flexx].[Column12].[All]" dimensionUniqueName="[Clientes_Flexx]" displayFolder="" count="2" memberValueDatatype="130" unbalanced="0">
      <fieldsUsage count="2">
        <fieldUsage x="-1"/>
        <fieldUsage x="1"/>
      </fieldsUsage>
    </cacheHierarchy>
    <cacheHierarchy uniqueName="[expFlexx].[Cod]" caption="Cod" attribute="1" defaultMemberUniqueName="[expFlexx].[Cod].[All]" allUniqueName="[expFlexx].[Cod].[All]" dimensionUniqueName="[expFlexx]" displayFolder="" count="0" memberValueDatatype="130" unbalanced="0"/>
    <cacheHierarchy uniqueName="[expFlexx].[Cod(01)]" caption="Cod(01)" attribute="1" defaultMemberUniqueName="[expFlexx].[Cod(01)].[All]" allUniqueName="[expFlexx].[Cod(01)].[All]" dimensionUniqueName="[expFlexx]" displayFolder="" count="0" memberValueDatatype="20" unbalanced="0"/>
    <cacheHierarchy uniqueName="[expFlexx].[Item]" caption="Item" attribute="1" defaultMemberUniqueName="[expFlexx].[Item].[All]" allUniqueName="[expFlexx].[Item].[All]" dimensionUniqueName="[expFlexx]" displayFolder="" count="0" memberValueDatatype="130" unbalanced="0"/>
    <cacheHierarchy uniqueName="[expFlexx].[Vol]" caption="Vol" attribute="1" defaultMemberUniqueName="[expFlexx].[Vol].[All]" allUniqueName="[expFlexx].[Vol].[All]" dimensionUniqueName="[expFlexx]" displayFolder="" count="0" memberValueDatatype="20" unbalanced="0"/>
    <cacheHierarchy uniqueName="[expFlexx].[Faturam]" caption="Faturam" attribute="1" defaultMemberUniqueName="[expFlexx].[Faturam].[All]" allUniqueName="[expFlexx].[Faturam].[All]" dimensionUniqueName="[expFlexx]" displayFolder="" count="0" memberValueDatatype="5" unbalanced="0"/>
    <cacheHierarchy uniqueName="[expFlexx].[Qtd Cob]" caption="Qtd Cob" attribute="1" defaultMemberUniqueName="[expFlexx].[Qtd Cob].[All]" allUniqueName="[expFlexx].[Qtd Cob].[All]" dimensionUniqueName="[expFlexx]" displayFolder="" count="0" memberValueDatatype="20" unbalanced="0"/>
    <cacheHierarchy uniqueName="[expFlexx2].[cod]" caption="cod" attribute="1" defaultMemberUniqueName="[expFlexx2].[cod].[All]" allUniqueName="[expFlexx2].[cod].[All]" dimensionUniqueName="[expFlexx2]" displayFolder="" count="0" memberValueDatatype="20" unbalanced="0"/>
    <cacheHierarchy uniqueName="[expFlexx2].[cod_1]" caption="cod_1" attribute="1" defaultMemberUniqueName="[expFlexx2].[cod_1].[All]" allUniqueName="[expFlexx2].[cod_1].[All]" dimensionUniqueName="[expFlexx2]" displayFolder="" count="0" memberValueDatatype="20" unbalanced="0"/>
    <cacheHierarchy uniqueName="[expFlexx2].[item]" caption="item" attribute="1" defaultMemberUniqueName="[expFlexx2].[item].[All]" allUniqueName="[expFlexx2].[item].[All]" dimensionUniqueName="[expFlexx2]" displayFolder="" count="0" memberValueDatatype="130" unbalanced="0"/>
    <cacheHierarchy uniqueName="[expFlexx2].[VALOR]" caption="VALOR" attribute="1" defaultMemberUniqueName="[expFlexx2].[VALOR].[All]" allUniqueName="[expFlexx2].[VALOR].[All]" dimensionUniqueName="[expFlexx2]" displayFolder="" count="0" memberValueDatatype="5" unbalanced="0"/>
    <cacheHierarchy uniqueName="[expFlexx2].[VOLUME]" caption="VOLUME" attribute="1" defaultMemberUniqueName="[expFlexx2].[VOLUME].[All]" allUniqueName="[expFlexx2].[VOLUME].[All]" dimensionUniqueName="[expFlexx2]" displayFolder="" count="0" memberValueDatatype="20" unbalanced="0"/>
    <cacheHierarchy uniqueName="[expFlexx2].[BAIRRO]" caption="BAIRRO" attribute="1" defaultMemberUniqueName="[expFlexx2].[BAIRRO].[All]" allUniqueName="[expFlexx2].[BAIRRO].[All]" dimensionUniqueName="[expFlexx2]" displayFolder="" count="0" memberValueDatatype="130" unbalanced="0"/>
    <cacheHierarchy uniqueName="[expFlexx2].[CIDADE]" caption="CIDADE" attribute="1" defaultMemberUniqueName="[expFlexx2].[CIDADE].[All]" allUniqueName="[expFlexx2].[CIDADE].[All]" dimensionUniqueName="[expFlexx2]" displayFolder="" count="0" memberValueDatatype="130" unbalanced="0"/>
    <cacheHierarchy uniqueName="[Measures].[FatTT]" caption="FatTT" measure="1" displayFolder="" measureGroup="expFlexx2" count="0"/>
    <cacheHierarchy uniqueName="[Measures].[VoltTT]" caption="VoltTT" measure="1" displayFolder="" measureGroup="expFlexx2" count="0"/>
    <cacheHierarchy uniqueName="[Measures].[CobTT]" caption="CobTT" measure="1" displayFolder="" measureGroup="expFlexx2" count="0"/>
    <cacheHierarchy uniqueName="[Measures].[FattE]" caption="FattE" measure="1" displayFolder="" measureGroup="expFlexx" count="0"/>
    <cacheHierarchy uniqueName="[Measures].[CobTTC]" caption="CobTTC" measure="1" displayFolder="" measureGroup="Clientes_Flexx" count="0" oneField="1">
      <fieldsUsage count="1">
        <fieldUsage x="0"/>
      </fieldsUsage>
    </cacheHierarchy>
    <cacheHierarchy uniqueName="[Measures].[__XL_Count expFlexx2]" caption="__XL_Count expFlexx2" measure="1" displayFolder="" measureGroup="expFlexx2" count="0" hidden="1"/>
    <cacheHierarchy uniqueName="[Measures].[__XL_Count expFlexx]" caption="__XL_Count expFlexx" measure="1" displayFolder="" measureGroup="expFlexx" count="0" hidden="1"/>
    <cacheHierarchy uniqueName="[Measures].[__XL_Count Clientes_Flexx]" caption="__XL_Count Clientes_Flexx" measure="1" displayFolder="" measureGroup="Clientes_Flexx" count="0" hidden="1"/>
    <cacheHierarchy uniqueName="[Measures].[__No measures defined]" caption="__No measures defined" measure="1" displayFolder="" count="0" hidden="1"/>
  </cacheHierarchies>
  <kpis count="0"/>
  <dimensions count="4">
    <dimension name="Clientes_Flexx" uniqueName="[Clientes_Flexx]" caption="Clientes_Flexx"/>
    <dimension name="expFlexx" uniqueName="[expFlexx]" caption="expFlexx"/>
    <dimension name="expFlexx2" uniqueName="[expFlexx2]" caption="expFlexx2"/>
    <dimension measure="1" name="Measures" uniqueName="[Measures]" caption="Measures"/>
  </dimensions>
  <measureGroups count="3">
    <measureGroup name="Clientes_Flexx" caption="Clientes_Flexx"/>
    <measureGroup name="expFlexx" caption="expFlexx"/>
    <measureGroup name="expFlexx2" caption="expFlexx2"/>
  </measureGroups>
  <maps count="3">
    <map measureGroup="0" dimension="0"/>
    <map measureGroup="1" dimension="1"/>
    <map measureGroup="2" dimension="2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user" refreshedDate="44191.021124652776" backgroundQuery="1" createdVersion="6" refreshedVersion="6" minRefreshableVersion="3" recordCount="0" supportSubquery="1" supportAdvancedDrill="1">
  <cacheSource type="external" connectionId="4"/>
  <cacheFields count="1">
    <cacheField name="[Measures].[FattE]" caption="FattE" numFmtId="0" hierarchy="19" level="32767"/>
  </cacheFields>
  <cacheHierarchies count="25">
    <cacheHierarchy uniqueName="[Clientes_Flexx].[Column2]" caption="Column2" attribute="1" defaultMemberUniqueName="[Clientes_Flexx].[Column2].[All]" allUniqueName="[Clientes_Flexx].[Column2].[All]" dimensionUniqueName="[Clientes_Flexx]" displayFolder="" count="0" memberValueDatatype="130" unbalanced="0"/>
    <cacheHierarchy uniqueName="[Clientes_Flexx].[Column9]" caption="Column9" attribute="1" defaultMemberUniqueName="[Clientes_Flexx].[Column9].[All]" allUniqueName="[Clientes_Flexx].[Column9].[All]" dimensionUniqueName="[Clientes_Flexx]" displayFolder="" count="0" memberValueDatatype="130" unbalanced="0"/>
    <cacheHierarchy uniqueName="[Clientes_Flexx].[Column12]" caption="Column12" attribute="1" defaultMemberUniqueName="[Clientes_Flexx].[Column12].[All]" allUniqueName="[Clientes_Flexx].[Column12].[All]" dimensionUniqueName="[Clientes_Flexx]" displayFolder="" count="0" memberValueDatatype="130" unbalanced="0"/>
    <cacheHierarchy uniqueName="[expFlexx].[Cod]" caption="Cod" attribute="1" defaultMemberUniqueName="[expFlexx].[Cod].[All]" allUniqueName="[expFlexx].[Cod].[All]" dimensionUniqueName="[expFlexx]" displayFolder="" count="0" memberValueDatatype="130" unbalanced="0"/>
    <cacheHierarchy uniqueName="[expFlexx].[Cod(01)]" caption="Cod(01)" attribute="1" defaultMemberUniqueName="[expFlexx].[Cod(01)].[All]" allUniqueName="[expFlexx].[Cod(01)].[All]" dimensionUniqueName="[expFlexx]" displayFolder="" count="0" memberValueDatatype="20" unbalanced="0"/>
    <cacheHierarchy uniqueName="[expFlexx].[Item]" caption="Item" attribute="1" defaultMemberUniqueName="[expFlexx].[Item].[All]" allUniqueName="[expFlexx].[Item].[All]" dimensionUniqueName="[expFlexx]" displayFolder="" count="0" memberValueDatatype="130" unbalanced="0"/>
    <cacheHierarchy uniqueName="[expFlexx].[Vol]" caption="Vol" attribute="1" defaultMemberUniqueName="[expFlexx].[Vol].[All]" allUniqueName="[expFlexx].[Vol].[All]" dimensionUniqueName="[expFlexx]" displayFolder="" count="0" memberValueDatatype="20" unbalanced="0"/>
    <cacheHierarchy uniqueName="[expFlexx].[Faturam]" caption="Faturam" attribute="1" defaultMemberUniqueName="[expFlexx].[Faturam].[All]" allUniqueName="[expFlexx].[Faturam].[All]" dimensionUniqueName="[expFlexx]" displayFolder="" count="0" memberValueDatatype="5" unbalanced="0"/>
    <cacheHierarchy uniqueName="[expFlexx].[Qtd Cob]" caption="Qtd Cob" attribute="1" defaultMemberUniqueName="[expFlexx].[Qtd Cob].[All]" allUniqueName="[expFlexx].[Qtd Cob].[All]" dimensionUniqueName="[expFlexx]" displayFolder="" count="0" memberValueDatatype="20" unbalanced="0"/>
    <cacheHierarchy uniqueName="[expFlexx2].[cod]" caption="cod" attribute="1" defaultMemberUniqueName="[expFlexx2].[cod].[All]" allUniqueName="[expFlexx2].[cod].[All]" dimensionUniqueName="[expFlexx2]" displayFolder="" count="0" memberValueDatatype="20" unbalanced="0"/>
    <cacheHierarchy uniqueName="[expFlexx2].[cod_1]" caption="cod_1" attribute="1" defaultMemberUniqueName="[expFlexx2].[cod_1].[All]" allUniqueName="[expFlexx2].[cod_1].[All]" dimensionUniqueName="[expFlexx2]" displayFolder="" count="0" memberValueDatatype="20" unbalanced="0"/>
    <cacheHierarchy uniqueName="[expFlexx2].[item]" caption="item" attribute="1" defaultMemberUniqueName="[expFlexx2].[item].[All]" allUniqueName="[expFlexx2].[item].[All]" dimensionUniqueName="[expFlexx2]" displayFolder="" count="0" memberValueDatatype="130" unbalanced="0"/>
    <cacheHierarchy uniqueName="[expFlexx2].[VALOR]" caption="VALOR" attribute="1" defaultMemberUniqueName="[expFlexx2].[VALOR].[All]" allUniqueName="[expFlexx2].[VALOR].[All]" dimensionUniqueName="[expFlexx2]" displayFolder="" count="0" memberValueDatatype="5" unbalanced="0"/>
    <cacheHierarchy uniqueName="[expFlexx2].[VOLUME]" caption="VOLUME" attribute="1" defaultMemberUniqueName="[expFlexx2].[VOLUME].[All]" allUniqueName="[expFlexx2].[VOLUME].[All]" dimensionUniqueName="[expFlexx2]" displayFolder="" count="0" memberValueDatatype="20" unbalanced="0"/>
    <cacheHierarchy uniqueName="[expFlexx2].[BAIRRO]" caption="BAIRRO" attribute="1" defaultMemberUniqueName="[expFlexx2].[BAIRRO].[All]" allUniqueName="[expFlexx2].[BAIRRO].[All]" dimensionUniqueName="[expFlexx2]" displayFolder="" count="0" memberValueDatatype="130" unbalanced="0"/>
    <cacheHierarchy uniqueName="[expFlexx2].[CIDADE]" caption="CIDADE" attribute="1" defaultMemberUniqueName="[expFlexx2].[CIDADE].[All]" allUniqueName="[expFlexx2].[CIDADE].[All]" dimensionUniqueName="[expFlexx2]" displayFolder="" count="0" memberValueDatatype="130" unbalanced="0"/>
    <cacheHierarchy uniqueName="[Measures].[FatTT]" caption="FatTT" measure="1" displayFolder="" measureGroup="expFlexx2" count="0"/>
    <cacheHierarchy uniqueName="[Measures].[VoltTT]" caption="VoltTT" measure="1" displayFolder="" measureGroup="expFlexx2" count="0"/>
    <cacheHierarchy uniqueName="[Measures].[CobTT]" caption="CobTT" measure="1" displayFolder="" measureGroup="expFlexx2" count="0"/>
    <cacheHierarchy uniqueName="[Measures].[FattE]" caption="FattE" measure="1" displayFolder="" measureGroup="expFlexx" count="0" oneField="1">
      <fieldsUsage count="1">
        <fieldUsage x="0"/>
      </fieldsUsage>
    </cacheHierarchy>
    <cacheHierarchy uniqueName="[Measures].[CobTTC]" caption="CobTTC" measure="1" displayFolder="" measureGroup="Clientes_Flexx" count="0"/>
    <cacheHierarchy uniqueName="[Measures].[__XL_Count expFlexx2]" caption="__XL_Count expFlexx2" measure="1" displayFolder="" measureGroup="expFlexx2" count="0" hidden="1"/>
    <cacheHierarchy uniqueName="[Measures].[__XL_Count expFlexx]" caption="__XL_Count expFlexx" measure="1" displayFolder="" measureGroup="expFlexx" count="0" hidden="1"/>
    <cacheHierarchy uniqueName="[Measures].[__XL_Count Clientes_Flexx]" caption="__XL_Count Clientes_Flexx" measure="1" displayFolder="" measureGroup="Clientes_Flexx" count="0" hidden="1"/>
    <cacheHierarchy uniqueName="[Measures].[__No measures defined]" caption="__No measures defined" measure="1" displayFolder="" count="0" hidden="1"/>
  </cacheHierarchies>
  <kpis count="0"/>
  <dimensions count="4">
    <dimension name="Clientes_Flexx" uniqueName="[Clientes_Flexx]" caption="Clientes_Flexx"/>
    <dimension name="expFlexx" uniqueName="[expFlexx]" caption="expFlexx"/>
    <dimension name="expFlexx2" uniqueName="[expFlexx2]" caption="expFlexx2"/>
    <dimension measure="1" name="Measures" uniqueName="[Measures]" caption="Measures"/>
  </dimensions>
  <measureGroups count="3">
    <measureGroup name="Clientes_Flexx" caption="Clientes_Flexx"/>
    <measureGroup name="expFlexx" caption="expFlexx"/>
    <measureGroup name="expFlexx2" caption="expFlexx2"/>
  </measureGroups>
  <maps count="3">
    <map measureGroup="0" dimension="0"/>
    <map measureGroup="1" dimension="1"/>
    <map measureGroup="2" dimension="2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Analista" refreshedDate="44191.024134722225" backgroundQuery="1" createdVersion="6" refreshedVersion="5" minRefreshableVersion="3" recordCount="0" supportSubquery="1" supportAdvancedDrill="1">
  <cacheSource type="external" connectionId="4"/>
  <cacheFields count="3">
    <cacheField name="[Measures].[FatTT]" caption="FatTT" numFmtId="0" hierarchy="16" level="32767"/>
    <cacheField name="[expFlexx2].[CIDADE].[CIDADE]" caption="CIDADE" numFmtId="0" hierarchy="15" level="1">
      <sharedItems count="1">
        <s v="CANTAGALO"/>
      </sharedItems>
    </cacheField>
    <cacheField name="[expFlexx2].[item].[item]" caption="item" numFmtId="0" hierarchy="11" level="1">
      <sharedItems count="71">
        <s v="ACQUISSIMA PASSION 310ML C/GAS 12 UND/"/>
        <s v="ACQUISSIMA PASSION 510ML  C/GAS 12 UND/"/>
        <s v="ACQUISSIMA PERSONNAL 310ML  S/GAS 12 UND"/>
        <s v="ACQUISSIMA PERSONNAL 510ML  S/GAS 12 UND"/>
        <s v="AGUA MINERAL BONAFONT 8X1,5L LISO/"/>
        <s v="AGUA MINERAL BONAFONT C/GAS 500ML CX 12/"/>
        <s v="AGUA MINERAL BONAFONT S/GAS 500ML CX12/"/>
        <s v="AGUA PRECIOSA 500ML C/GAS 12UN/"/>
        <s v="AGUARDENTE PIRASSUNUNGA 51 RET 965ML 12"/>
        <s v="AGUARDENTE YPIOCA OURO  12X965ML/"/>
        <s v="BBMI SKINKA FRUTCITRIC 0,45LPET 12UN PBR/"/>
        <s v="BBMI SKINKA FRUTVERM 0,45LPET 12UN PBR/"/>
        <s v="BBMI SKINKA UVA 0,45LPET DES 12UN PBR/"/>
        <s v="CACHACA JACUTINGA OURO CX 12/"/>
        <s v="CACHACA JACUTINGA PRATA CX 12/"/>
        <s v="CACHACA JARARACA LITRO CX C/12/"/>
        <s v="CACHACA MONTENARIA PRATA LITRO CX C/12/"/>
        <s v="CAFE 3 CORACOES EXTRA FORTE 20X250GR/"/>
        <s v="CAFE 3C  FORT SPACK  10X500GR/"/>
        <s v="CAFE 3C  FORT SPACK  20 X 250GR/"/>
        <s v="CAFE PIMPINELA GOLD 10X500GR/"/>
        <s v="CERV BADEN AMERICAN IPA 0,60LGFA 12UN 2P/"/>
        <s v="CERV BADEN PILSCRIST 0,60LGFA 12UN PBR/"/>
        <s v="CERV BADEN WITBIER 0,60LGFA 12UN PBR/"/>
        <s v="CERV DEVASSA LAGER 0,30LGFA RT 24UN/"/>
        <s v="CERV DEVASSA LAGER 0,473LT DES 12UN PBR/"/>
        <s v="CERV DEVASSA LAGER 0,6LGFA RT 24UN SP RJ/"/>
        <s v="CERV DEVASSA LAGER 1LGFA RT 12UN SP RJ/"/>
        <s v="CERV EISEN 0,473LT DES 12UN/"/>
        <s v="CERV EISEN AMERICAN IPA 0,355LN 12UN PBR/"/>
        <s v="CERV EISEN PALE 0,355LN 2X6UN PBR/"/>
        <s v="CERV EISEN PILS 0,355LN 2X6UN PBR/"/>
        <s v="CERV EISEN PILS 0,60LGFA DESC 6UN PBR/"/>
        <s v="CERV EISEN PILS 0,60LGFA RT 24UN/"/>
        <s v="CERV GLACIAL PIL 0,30LGFA RT 24UN/"/>
        <s v="CERV GLACIAL PILS 0,60LGFA 24U/"/>
        <s v="CERV GLACIAL PILS 1LGFA 12UN/"/>
        <s v="CERV SCHIN PILS 0,60LGFA 24UN/"/>
        <s v="CERV SCHIN PILS 1LGFA 12UN/"/>
        <s v="COQUETEL STEMPEL RED        06 X 600ML        VIDRO/"/>
        <s v="COQUETEL STEMPEL RED        12X275ML        VIDRO/"/>
        <s v="COQUETEL STEMPEL WHITE        12X275ML /"/>
        <s v="CRAC GUARANA 290ML C/24/"/>
        <s v="CRAC GUARANA ACAI 290ML C/24/"/>
        <s v="CRAC LARANJADA 290ML CX/12/"/>
        <s v="CRAC LIMONADA 290ML CX/12/"/>
        <s v="CRAC UVA 290ML CX/12/"/>
        <s v="DRAFT BEER EISEN PILSEN 30L BARRIL/"/>
        <s v="GAS CARBONICO CILINDRO 12KG/"/>
        <s v="GIN NIRVANA LIMAO/GENGIBRE PET 1LT 12X1/"/>
        <s v="GUARAVITA 290 C/24/"/>
        <s v="GUARAVITA ACAI 290ML NOVO BJ12/"/>
        <s v="GUARAVITA LARANJA E ACEROLA 290ML NOVO B"/>
        <s v="GUARAVITA UVA 290ML NOVO BJ12/"/>
        <s v="GUARAVITON ACAI        500ML CX C/12/"/>
        <s v="GUARAVITON GENGIBRE        500ML CX C/12/"/>
        <s v="GUARAVITON GINSENG        500ML CX C/12/"/>
        <s v="OUSADIA ABACAXI 500ML/"/>
        <s v="OUSADIA LIMAO 500ML/"/>
        <s v="OUSADIA MELANCIA COQ ALC PET 12X500ML/"/>
        <s v="OUSADIA PESSEGO 500ML/"/>
        <s v="OUSADIA TANGERINA COQ ALC PET 12X500ML/"/>
        <s v="RED HOT BEBIDA ENERGETICA COM TAURINA 20"/>
        <s v="REFR FYS COLA 2LPET DES 6UN PBR/"/>
        <s v="REFR FYS GUARANA 2LPET DES 6UN PBR/"/>
        <s v="REFR FYS LARANJA 2LPET DES 6UN PBR/"/>
        <s v="REFR FYS LIMAO 2LPET DES 6UN PBR/"/>
        <s v="REFR FYS TONICA 0,350LT DESC 12 UN PBR/"/>
        <s v="SUPER GUARAVITON        300ML CX C/12/"/>
        <s v="SUPER GUARAVITON 340ML C/GAS/"/>
        <s v="VODKA KOMAROFF 1L 12UN/"/>
      </sharedItems>
    </cacheField>
  </cacheFields>
  <cacheHierarchies count="25">
    <cacheHierarchy uniqueName="[Clientes_Flexx].[Column2]" caption="Column2" attribute="1" defaultMemberUniqueName="[Clientes_Flexx].[Column2].[All]" allUniqueName="[Clientes_Flexx].[Column2].[All]" dimensionUniqueName="[Clientes_Flexx]" displayFolder="" count="0" memberValueDatatype="130" unbalanced="0"/>
    <cacheHierarchy uniqueName="[Clientes_Flexx].[Column9]" caption="Column9" attribute="1" defaultMemberUniqueName="[Clientes_Flexx].[Column9].[All]" allUniqueName="[Clientes_Flexx].[Column9].[All]" dimensionUniqueName="[Clientes_Flexx]" displayFolder="" count="0" memberValueDatatype="130" unbalanced="0"/>
    <cacheHierarchy uniqueName="[Clientes_Flexx].[Column12]" caption="Column12" attribute="1" defaultMemberUniqueName="[Clientes_Flexx].[Column12].[All]" allUniqueName="[Clientes_Flexx].[Column12].[All]" dimensionUniqueName="[Clientes_Flexx]" displayFolder="" count="0" memberValueDatatype="130" unbalanced="0"/>
    <cacheHierarchy uniqueName="[expFlexx].[Cod]" caption="Cod" attribute="1" defaultMemberUniqueName="[expFlexx].[Cod].[All]" allUniqueName="[expFlexx].[Cod].[All]" dimensionUniqueName="[expFlexx]" displayFolder="" count="0" memberValueDatatype="130" unbalanced="0"/>
    <cacheHierarchy uniqueName="[expFlexx].[Cod(01)]" caption="Cod(01)" attribute="1" defaultMemberUniqueName="[expFlexx].[Cod(01)].[All]" allUniqueName="[expFlexx].[Cod(01)].[All]" dimensionUniqueName="[expFlexx]" displayFolder="" count="0" memberValueDatatype="20" unbalanced="0"/>
    <cacheHierarchy uniqueName="[expFlexx].[Item]" caption="Item" attribute="1" defaultMemberUniqueName="[expFlexx].[Item].[All]" allUniqueName="[expFlexx].[Item].[All]" dimensionUniqueName="[expFlexx]" displayFolder="" count="0" memberValueDatatype="130" unbalanced="0"/>
    <cacheHierarchy uniqueName="[expFlexx].[Vol]" caption="Vol" attribute="1" defaultMemberUniqueName="[expFlexx].[Vol].[All]" allUniqueName="[expFlexx].[Vol].[All]" dimensionUniqueName="[expFlexx]" displayFolder="" count="0" memberValueDatatype="20" unbalanced="0"/>
    <cacheHierarchy uniqueName="[expFlexx].[Faturam]" caption="Faturam" attribute="1" defaultMemberUniqueName="[expFlexx].[Faturam].[All]" allUniqueName="[expFlexx].[Faturam].[All]" dimensionUniqueName="[expFlexx]" displayFolder="" count="0" memberValueDatatype="5" unbalanced="0"/>
    <cacheHierarchy uniqueName="[expFlexx].[Qtd Cob]" caption="Qtd Cob" attribute="1" defaultMemberUniqueName="[expFlexx].[Qtd Cob].[All]" allUniqueName="[expFlexx].[Qtd Cob].[All]" dimensionUniqueName="[expFlexx]" displayFolder="" count="0" memberValueDatatype="20" unbalanced="0"/>
    <cacheHierarchy uniqueName="[expFlexx2].[cod]" caption="cod" attribute="1" defaultMemberUniqueName="[expFlexx2].[cod].[All]" allUniqueName="[expFlexx2].[cod].[All]" dimensionUniqueName="[expFlexx2]" displayFolder="" count="0" memberValueDatatype="20" unbalanced="0"/>
    <cacheHierarchy uniqueName="[expFlexx2].[cod_1]" caption="cod_1" attribute="1" defaultMemberUniqueName="[expFlexx2].[cod_1].[All]" allUniqueName="[expFlexx2].[cod_1].[All]" dimensionUniqueName="[expFlexx2]" displayFolder="" count="0" memberValueDatatype="20" unbalanced="0"/>
    <cacheHierarchy uniqueName="[expFlexx2].[item]" caption="item" attribute="1" defaultMemberUniqueName="[expFlexx2].[item].[All]" allUniqueName="[expFlexx2].[item].[All]" dimensionUniqueName="[expFlexx2]" displayFolder="" count="2" memberValueDatatype="130" unbalanced="0">
      <fieldsUsage count="2">
        <fieldUsage x="-1"/>
        <fieldUsage x="2"/>
      </fieldsUsage>
    </cacheHierarchy>
    <cacheHierarchy uniqueName="[expFlexx2].[VALOR]" caption="VALOR" attribute="1" defaultMemberUniqueName="[expFlexx2].[VALOR].[All]" allUniqueName="[expFlexx2].[VALOR].[All]" dimensionUniqueName="[expFlexx2]" displayFolder="" count="0" memberValueDatatype="5" unbalanced="0"/>
    <cacheHierarchy uniqueName="[expFlexx2].[VOLUME]" caption="VOLUME" attribute="1" defaultMemberUniqueName="[expFlexx2].[VOLUME].[All]" allUniqueName="[expFlexx2].[VOLUME].[All]" dimensionUniqueName="[expFlexx2]" displayFolder="" count="0" memberValueDatatype="20" unbalanced="0"/>
    <cacheHierarchy uniqueName="[expFlexx2].[BAIRRO]" caption="BAIRRO" attribute="1" defaultMemberUniqueName="[expFlexx2].[BAIRRO].[All]" allUniqueName="[expFlexx2].[BAIRRO].[All]" dimensionUniqueName="[expFlexx2]" displayFolder="" count="0" memberValueDatatype="130" unbalanced="0"/>
    <cacheHierarchy uniqueName="[expFlexx2].[CIDADE]" caption="CIDADE" attribute="1" defaultMemberUniqueName="[expFlexx2].[CIDADE].[All]" allUniqueName="[expFlexx2].[CIDADE].[All]" dimensionUniqueName="[expFlexx2]" displayFolder="" count="2" memberValueDatatype="130" unbalanced="0">
      <fieldsUsage count="2">
        <fieldUsage x="-1"/>
        <fieldUsage x="1"/>
      </fieldsUsage>
    </cacheHierarchy>
    <cacheHierarchy uniqueName="[Measures].[FatTT]" caption="FatTT" measure="1" displayFolder="" measureGroup="expFlexx2" count="0" oneField="1">
      <fieldsUsage count="1">
        <fieldUsage x="0"/>
      </fieldsUsage>
    </cacheHierarchy>
    <cacheHierarchy uniqueName="[Measures].[VoltTT]" caption="VoltTT" measure="1" displayFolder="" measureGroup="expFlexx2" count="0"/>
    <cacheHierarchy uniqueName="[Measures].[CobTT]" caption="CobTT" measure="1" displayFolder="" measureGroup="expFlexx2" count="0"/>
    <cacheHierarchy uniqueName="[Measures].[FattE]" caption="FattE" measure="1" displayFolder="" measureGroup="expFlexx" count="0"/>
    <cacheHierarchy uniqueName="[Measures].[CobTTC]" caption="CobTTC" measure="1" displayFolder="" measureGroup="Clientes_Flexx" count="0"/>
    <cacheHierarchy uniqueName="[Measures].[__XL_Count expFlexx2]" caption="__XL_Count expFlexx2" measure="1" displayFolder="" measureGroup="expFlexx2" count="0" hidden="1"/>
    <cacheHierarchy uniqueName="[Measures].[__XL_Count expFlexx]" caption="__XL_Count expFlexx" measure="1" displayFolder="" measureGroup="expFlexx" count="0" hidden="1"/>
    <cacheHierarchy uniqueName="[Measures].[__XL_Count Clientes_Flexx]" caption="__XL_Count Clientes_Flexx" measure="1" displayFolder="" measureGroup="Clientes_Flexx" count="0" hidden="1"/>
    <cacheHierarchy uniqueName="[Measures].[__No measures defined]" caption="__No measures defined" measure="1" displayFolder="" count="0" hidden="1"/>
  </cacheHierarchies>
  <kpis count="0"/>
  <dimensions count="4">
    <dimension name="Clientes_Flexx" uniqueName="[Clientes_Flexx]" caption="Clientes_Flexx"/>
    <dimension name="expFlexx" uniqueName="[expFlexx]" caption="expFlexx"/>
    <dimension name="expFlexx2" uniqueName="[expFlexx2]" caption="expFlexx2"/>
    <dimension measure="1" name="Measures" uniqueName="[Measures]" caption="Measures"/>
  </dimensions>
  <measureGroups count="3">
    <measureGroup name="Clientes_Flexx" caption="Clientes_Flexx"/>
    <measureGroup name="expFlexx" caption="expFlexx"/>
    <measureGroup name="expFlexx2" caption="expFlexx2"/>
  </measureGroups>
  <maps count="3">
    <map measureGroup="0" dimension="0"/>
    <map measureGroup="1" dimension="1"/>
    <map measureGroup="2" dimension="2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saveData="0" refreshedBy="Analista" refreshedDate="44191.024135069441" backgroundQuery="1" createdVersion="6" refreshedVersion="5" minRefreshableVersion="3" recordCount="0" supportSubquery="1" supportAdvancedDrill="1">
  <cacheSource type="external" connectionId="4"/>
  <cacheFields count="3">
    <cacheField name="[Measures].[CobTT]" caption="CobTT" numFmtId="0" hierarchy="18" level="32767"/>
    <cacheField name="[expFlexx2].[CIDADE].[CIDADE]" caption="CIDADE" numFmtId="0" hierarchy="15" level="1">
      <sharedItems count="20">
        <s v="#N/D"/>
        <s v="BOM JARDIM"/>
        <s v="CACHOEIRAS DE MACACU"/>
        <s v="CANTAGALO"/>
        <s v="CARMO"/>
        <s v="CORDEIRO"/>
        <s v="DUAS BARRAS"/>
        <s v="GUAPIMIRIM"/>
        <s v="ITABORAI"/>
        <s v="MACUCO"/>
        <s v="MAGE"/>
        <s v="NOVA FRIBURGO"/>
        <s v="SANTA MARIA MADALENA"/>
        <s v="SAO GONCALO"/>
        <s v="SAO PAULO"/>
        <s v="SAO SEBASTIAO DO ALTO"/>
        <s v="SAPUCAIA"/>
        <s v="SUMIDOURO"/>
        <s v="TERESOPOLIS"/>
        <s v="TRAJANO DE MORAIS"/>
      </sharedItems>
    </cacheField>
    <cacheField name="[expFlexx2].[item].[item]" caption="item" numFmtId="0" hierarchy="11" level="1">
      <sharedItems count="7">
        <s v="CERV EISEN 0,473LT DES 12UN/"/>
        <s v="CERV EISEN PALE 0,355LN 2X6UN PBR/"/>
        <s v="CERV EISEN PILS 0,355LN 2X6UN PBR/"/>
        <s v="CERV EISEN PILS 0,60LGFA DESC 6UN PBR/"/>
        <s v="CERV EISEN PILS 0,60LGFA RT 24UN/"/>
        <s v="CERV EISEN AMERICAN IPA 0,355LN 12UN PBR/" u="1"/>
        <s v="DRAFT BEER EISEN PILSEN 30L BARRIL/" u="1"/>
      </sharedItems>
    </cacheField>
  </cacheFields>
  <cacheHierarchies count="25">
    <cacheHierarchy uniqueName="[Clientes_Flexx].[Column2]" caption="Column2" attribute="1" defaultMemberUniqueName="[Clientes_Flexx].[Column2].[All]" allUniqueName="[Clientes_Flexx].[Column2].[All]" dimensionUniqueName="[Clientes_Flexx]" displayFolder="" count="0" memberValueDatatype="130" unbalanced="0"/>
    <cacheHierarchy uniqueName="[Clientes_Flexx].[Column9]" caption="Column9" attribute="1" defaultMemberUniqueName="[Clientes_Flexx].[Column9].[All]" allUniqueName="[Clientes_Flexx].[Column9].[All]" dimensionUniqueName="[Clientes_Flexx]" displayFolder="" count="0" memberValueDatatype="130" unbalanced="0"/>
    <cacheHierarchy uniqueName="[Clientes_Flexx].[Column12]" caption="Column12" attribute="1" defaultMemberUniqueName="[Clientes_Flexx].[Column12].[All]" allUniqueName="[Clientes_Flexx].[Column12].[All]" dimensionUniqueName="[Clientes_Flexx]" displayFolder="" count="0" memberValueDatatype="130" unbalanced="0"/>
    <cacheHierarchy uniqueName="[expFlexx].[Cod]" caption="Cod" attribute="1" defaultMemberUniqueName="[expFlexx].[Cod].[All]" allUniqueName="[expFlexx].[Cod].[All]" dimensionUniqueName="[expFlexx]" displayFolder="" count="0" memberValueDatatype="130" unbalanced="0"/>
    <cacheHierarchy uniqueName="[expFlexx].[Cod(01)]" caption="Cod(01)" attribute="1" defaultMemberUniqueName="[expFlexx].[Cod(01)].[All]" allUniqueName="[expFlexx].[Cod(01)].[All]" dimensionUniqueName="[expFlexx]" displayFolder="" count="0" memberValueDatatype="20" unbalanced="0"/>
    <cacheHierarchy uniqueName="[expFlexx].[Item]" caption="Item" attribute="1" defaultMemberUniqueName="[expFlexx].[Item].[All]" allUniqueName="[expFlexx].[Item].[All]" dimensionUniqueName="[expFlexx]" displayFolder="" count="0" memberValueDatatype="130" unbalanced="0"/>
    <cacheHierarchy uniqueName="[expFlexx].[Vol]" caption="Vol" attribute="1" defaultMemberUniqueName="[expFlexx].[Vol].[All]" allUniqueName="[expFlexx].[Vol].[All]" dimensionUniqueName="[expFlexx]" displayFolder="" count="0" memberValueDatatype="20" unbalanced="0"/>
    <cacheHierarchy uniqueName="[expFlexx].[Faturam]" caption="Faturam" attribute="1" defaultMemberUniqueName="[expFlexx].[Faturam].[All]" allUniqueName="[expFlexx].[Faturam].[All]" dimensionUniqueName="[expFlexx]" displayFolder="" count="0" memberValueDatatype="5" unbalanced="0"/>
    <cacheHierarchy uniqueName="[expFlexx].[Qtd Cob]" caption="Qtd Cob" attribute="1" defaultMemberUniqueName="[expFlexx].[Qtd Cob].[All]" allUniqueName="[expFlexx].[Qtd Cob].[All]" dimensionUniqueName="[expFlexx]" displayFolder="" count="0" memberValueDatatype="20" unbalanced="0"/>
    <cacheHierarchy uniqueName="[expFlexx2].[cod]" caption="cod" attribute="1" defaultMemberUniqueName="[expFlexx2].[cod].[All]" allUniqueName="[expFlexx2].[cod].[All]" dimensionUniqueName="[expFlexx2]" displayFolder="" count="0" memberValueDatatype="20" unbalanced="0"/>
    <cacheHierarchy uniqueName="[expFlexx2].[cod_1]" caption="cod_1" attribute="1" defaultMemberUniqueName="[expFlexx2].[cod_1].[All]" allUniqueName="[expFlexx2].[cod_1].[All]" dimensionUniqueName="[expFlexx2]" displayFolder="" count="0" memberValueDatatype="20" unbalanced="0"/>
    <cacheHierarchy uniqueName="[expFlexx2].[item]" caption="item" attribute="1" defaultMemberUniqueName="[expFlexx2].[item].[All]" allUniqueName="[expFlexx2].[item].[All]" dimensionUniqueName="[expFlexx2]" displayFolder="" count="2" memberValueDatatype="130" unbalanced="0">
      <fieldsUsage count="2">
        <fieldUsage x="-1"/>
        <fieldUsage x="2"/>
      </fieldsUsage>
    </cacheHierarchy>
    <cacheHierarchy uniqueName="[expFlexx2].[VALOR]" caption="VALOR" attribute="1" defaultMemberUniqueName="[expFlexx2].[VALOR].[All]" allUniqueName="[expFlexx2].[VALOR].[All]" dimensionUniqueName="[expFlexx2]" displayFolder="" count="0" memberValueDatatype="5" unbalanced="0"/>
    <cacheHierarchy uniqueName="[expFlexx2].[VOLUME]" caption="VOLUME" attribute="1" defaultMemberUniqueName="[expFlexx2].[VOLUME].[All]" allUniqueName="[expFlexx2].[VOLUME].[All]" dimensionUniqueName="[expFlexx2]" displayFolder="" count="0" memberValueDatatype="20" unbalanced="0"/>
    <cacheHierarchy uniqueName="[expFlexx2].[BAIRRO]" caption="BAIRRO" attribute="1" defaultMemberUniqueName="[expFlexx2].[BAIRRO].[All]" allUniqueName="[expFlexx2].[BAIRRO].[All]" dimensionUniqueName="[expFlexx2]" displayFolder="" count="0" memberValueDatatype="130" unbalanced="0"/>
    <cacheHierarchy uniqueName="[expFlexx2].[CIDADE]" caption="CIDADE" attribute="1" defaultMemberUniqueName="[expFlexx2].[CIDADE].[All]" allUniqueName="[expFlexx2].[CIDADE].[All]" dimensionUniqueName="[expFlexx2]" displayFolder="" count="2" memberValueDatatype="130" unbalanced="0">
      <fieldsUsage count="2">
        <fieldUsage x="-1"/>
        <fieldUsage x="1"/>
      </fieldsUsage>
    </cacheHierarchy>
    <cacheHierarchy uniqueName="[Measures].[FatTT]" caption="FatTT" measure="1" displayFolder="" measureGroup="expFlexx2" count="0"/>
    <cacheHierarchy uniqueName="[Measures].[VoltTT]" caption="VoltTT" measure="1" displayFolder="" measureGroup="expFlexx2" count="0"/>
    <cacheHierarchy uniqueName="[Measures].[CobTT]" caption="CobTT" measure="1" displayFolder="" measureGroup="expFlexx2" count="0" oneField="1">
      <fieldsUsage count="1">
        <fieldUsage x="0"/>
      </fieldsUsage>
    </cacheHierarchy>
    <cacheHierarchy uniqueName="[Measures].[FattE]" caption="FattE" measure="1" displayFolder="" measureGroup="expFlexx" count="0"/>
    <cacheHierarchy uniqueName="[Measures].[CobTTC]" caption="CobTTC" measure="1" displayFolder="" measureGroup="Clientes_Flexx" count="0"/>
    <cacheHierarchy uniqueName="[Measures].[__XL_Count expFlexx2]" caption="__XL_Count expFlexx2" measure="1" displayFolder="" measureGroup="expFlexx2" count="0" hidden="1"/>
    <cacheHierarchy uniqueName="[Measures].[__XL_Count expFlexx]" caption="__XL_Count expFlexx" measure="1" displayFolder="" measureGroup="expFlexx" count="0" hidden="1"/>
    <cacheHierarchy uniqueName="[Measures].[__XL_Count Clientes_Flexx]" caption="__XL_Count Clientes_Flexx" measure="1" displayFolder="" measureGroup="Clientes_Flexx" count="0" hidden="1"/>
    <cacheHierarchy uniqueName="[Measures].[__No measures defined]" caption="__No measures defined" measure="1" displayFolder="" count="0" hidden="1"/>
  </cacheHierarchies>
  <kpis count="0"/>
  <dimensions count="4">
    <dimension name="Clientes_Flexx" uniqueName="[Clientes_Flexx]" caption="Clientes_Flexx"/>
    <dimension name="expFlexx" uniqueName="[expFlexx]" caption="expFlexx"/>
    <dimension name="expFlexx2" uniqueName="[expFlexx2]" caption="expFlexx2"/>
    <dimension measure="1" name="Measures" uniqueName="[Measures]" caption="Measures"/>
  </dimensions>
  <measureGroups count="3">
    <measureGroup name="Clientes_Flexx" caption="Clientes_Flexx"/>
    <measureGroup name="expFlexx" caption="expFlexx"/>
    <measureGroup name="expFlexx2" caption="expFlexx2"/>
  </measureGroups>
  <maps count="3">
    <map measureGroup="0" dimension="0"/>
    <map measureGroup="1" dimension="1"/>
    <map measureGroup="2" dimension="2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saveData="0" refreshedBy="Analista" refreshedDate="44191.024135300926" backgroundQuery="1" createdVersion="6" refreshedVersion="5" minRefreshableVersion="3" recordCount="0" supportSubquery="1" supportAdvancedDrill="1">
  <cacheSource type="external" connectionId="4"/>
  <cacheFields count="3">
    <cacheField name="[Measures].[FatTT]" caption="FatTT" numFmtId="0" hierarchy="16" level="32767"/>
    <cacheField name="[expFlexx2].[BAIRRO].[BAIRRO]" caption="BAIRRO" numFmtId="0" hierarchy="14" level="1">
      <sharedItems count="5">
        <s v="Boa Sorte"/>
        <s v="Cantagalo"/>
        <s v="Centro"/>
        <s v="PLANALTO"/>
        <s v="Triangulo"/>
      </sharedItems>
    </cacheField>
    <cacheField name="[expFlexx2].[CIDADE].[CIDADE]" caption="CIDADE" numFmtId="0" hierarchy="15" level="1">
      <sharedItems containsSemiMixedTypes="0" containsNonDate="0" containsString="0"/>
    </cacheField>
  </cacheFields>
  <cacheHierarchies count="25">
    <cacheHierarchy uniqueName="[Clientes_Flexx].[Column2]" caption="Column2" attribute="1" defaultMemberUniqueName="[Clientes_Flexx].[Column2].[All]" allUniqueName="[Clientes_Flexx].[Column2].[All]" dimensionUniqueName="[Clientes_Flexx]" displayFolder="" count="0" memberValueDatatype="130" unbalanced="0"/>
    <cacheHierarchy uniqueName="[Clientes_Flexx].[Column9]" caption="Column9" attribute="1" defaultMemberUniqueName="[Clientes_Flexx].[Column9].[All]" allUniqueName="[Clientes_Flexx].[Column9].[All]" dimensionUniqueName="[Clientes_Flexx]" displayFolder="" count="0" memberValueDatatype="130" unbalanced="0"/>
    <cacheHierarchy uniqueName="[Clientes_Flexx].[Column12]" caption="Column12" attribute="1" defaultMemberUniqueName="[Clientes_Flexx].[Column12].[All]" allUniqueName="[Clientes_Flexx].[Column12].[All]" dimensionUniqueName="[Clientes_Flexx]" displayFolder="" count="0" memberValueDatatype="130" unbalanced="0"/>
    <cacheHierarchy uniqueName="[expFlexx].[Cod]" caption="Cod" attribute="1" defaultMemberUniqueName="[expFlexx].[Cod].[All]" allUniqueName="[expFlexx].[Cod].[All]" dimensionUniqueName="[expFlexx]" displayFolder="" count="0" memberValueDatatype="130" unbalanced="0"/>
    <cacheHierarchy uniqueName="[expFlexx].[Cod(01)]" caption="Cod(01)" attribute="1" defaultMemberUniqueName="[expFlexx].[Cod(01)].[All]" allUniqueName="[expFlexx].[Cod(01)].[All]" dimensionUniqueName="[expFlexx]" displayFolder="" count="0" memberValueDatatype="20" unbalanced="0"/>
    <cacheHierarchy uniqueName="[expFlexx].[Item]" caption="Item" attribute="1" defaultMemberUniqueName="[expFlexx].[Item].[All]" allUniqueName="[expFlexx].[Item].[All]" dimensionUniqueName="[expFlexx]" displayFolder="" count="0" memberValueDatatype="130" unbalanced="0"/>
    <cacheHierarchy uniqueName="[expFlexx].[Vol]" caption="Vol" attribute="1" defaultMemberUniqueName="[expFlexx].[Vol].[All]" allUniqueName="[expFlexx].[Vol].[All]" dimensionUniqueName="[expFlexx]" displayFolder="" count="0" memberValueDatatype="20" unbalanced="0"/>
    <cacheHierarchy uniqueName="[expFlexx].[Faturam]" caption="Faturam" attribute="1" defaultMemberUniqueName="[expFlexx].[Faturam].[All]" allUniqueName="[expFlexx].[Faturam].[All]" dimensionUniqueName="[expFlexx]" displayFolder="" count="0" memberValueDatatype="5" unbalanced="0"/>
    <cacheHierarchy uniqueName="[expFlexx].[Qtd Cob]" caption="Qtd Cob" attribute="1" defaultMemberUniqueName="[expFlexx].[Qtd Cob].[All]" allUniqueName="[expFlexx].[Qtd Cob].[All]" dimensionUniqueName="[expFlexx]" displayFolder="" count="0" memberValueDatatype="20" unbalanced="0"/>
    <cacheHierarchy uniqueName="[expFlexx2].[cod]" caption="cod" attribute="1" defaultMemberUniqueName="[expFlexx2].[cod].[All]" allUniqueName="[expFlexx2].[cod].[All]" dimensionUniqueName="[expFlexx2]" displayFolder="" count="0" memberValueDatatype="20" unbalanced="0"/>
    <cacheHierarchy uniqueName="[expFlexx2].[cod_1]" caption="cod_1" attribute="1" defaultMemberUniqueName="[expFlexx2].[cod_1].[All]" allUniqueName="[expFlexx2].[cod_1].[All]" dimensionUniqueName="[expFlexx2]" displayFolder="" count="0" memberValueDatatype="20" unbalanced="0"/>
    <cacheHierarchy uniqueName="[expFlexx2].[item]" caption="item" attribute="1" defaultMemberUniqueName="[expFlexx2].[item].[All]" allUniqueName="[expFlexx2].[item].[All]" dimensionUniqueName="[expFlexx2]" displayFolder="" count="0" memberValueDatatype="130" unbalanced="0"/>
    <cacheHierarchy uniqueName="[expFlexx2].[VALOR]" caption="VALOR" attribute="1" defaultMemberUniqueName="[expFlexx2].[VALOR].[All]" allUniqueName="[expFlexx2].[VALOR].[All]" dimensionUniqueName="[expFlexx2]" displayFolder="" count="0" memberValueDatatype="5" unbalanced="0"/>
    <cacheHierarchy uniqueName="[expFlexx2].[VOLUME]" caption="VOLUME" attribute="1" defaultMemberUniqueName="[expFlexx2].[VOLUME].[All]" allUniqueName="[expFlexx2].[VOLUME].[All]" dimensionUniqueName="[expFlexx2]" displayFolder="" count="0" memberValueDatatype="20" unbalanced="0"/>
    <cacheHierarchy uniqueName="[expFlexx2].[BAIRRO]" caption="BAIRRO" attribute="1" defaultMemberUniqueName="[expFlexx2].[BAIRRO].[All]" allUniqueName="[expFlexx2].[BAIRRO].[All]" dimensionUniqueName="[expFlexx2]" displayFolder="" count="2" memberValueDatatype="130" unbalanced="0">
      <fieldsUsage count="2">
        <fieldUsage x="-1"/>
        <fieldUsage x="1"/>
      </fieldsUsage>
    </cacheHierarchy>
    <cacheHierarchy uniqueName="[expFlexx2].[CIDADE]" caption="CIDADE" attribute="1" defaultMemberUniqueName="[expFlexx2].[CIDADE].[All]" allUniqueName="[expFlexx2].[CIDADE].[All]" dimensionUniqueName="[expFlexx2]" displayFolder="" count="2" memberValueDatatype="130" unbalanced="0">
      <fieldsUsage count="2">
        <fieldUsage x="-1"/>
        <fieldUsage x="2"/>
      </fieldsUsage>
    </cacheHierarchy>
    <cacheHierarchy uniqueName="[Measures].[FatTT]" caption="FatTT" measure="1" displayFolder="" measureGroup="expFlexx2" count="0" oneField="1">
      <fieldsUsage count="1">
        <fieldUsage x="0"/>
      </fieldsUsage>
    </cacheHierarchy>
    <cacheHierarchy uniqueName="[Measures].[VoltTT]" caption="VoltTT" measure="1" displayFolder="" measureGroup="expFlexx2" count="0"/>
    <cacheHierarchy uniqueName="[Measures].[CobTT]" caption="CobTT" measure="1" displayFolder="" measureGroup="expFlexx2" count="0"/>
    <cacheHierarchy uniqueName="[Measures].[FattE]" caption="FattE" measure="1" displayFolder="" measureGroup="expFlexx" count="0"/>
    <cacheHierarchy uniqueName="[Measures].[CobTTC]" caption="CobTTC" measure="1" displayFolder="" measureGroup="Clientes_Flexx" count="0"/>
    <cacheHierarchy uniqueName="[Measures].[__XL_Count expFlexx2]" caption="__XL_Count expFlexx2" measure="1" displayFolder="" measureGroup="expFlexx2" count="0" hidden="1"/>
    <cacheHierarchy uniqueName="[Measures].[__XL_Count expFlexx]" caption="__XL_Count expFlexx" measure="1" displayFolder="" measureGroup="expFlexx" count="0" hidden="1"/>
    <cacheHierarchy uniqueName="[Measures].[__XL_Count Clientes_Flexx]" caption="__XL_Count Clientes_Flexx" measure="1" displayFolder="" measureGroup="Clientes_Flexx" count="0" hidden="1"/>
    <cacheHierarchy uniqueName="[Measures].[__No measures defined]" caption="__No measures defined" measure="1" displayFolder="" count="0" hidden="1"/>
  </cacheHierarchies>
  <kpis count="0"/>
  <dimensions count="4">
    <dimension name="Clientes_Flexx" uniqueName="[Clientes_Flexx]" caption="Clientes_Flexx"/>
    <dimension name="expFlexx" uniqueName="[expFlexx]" caption="expFlexx"/>
    <dimension name="expFlexx2" uniqueName="[expFlexx2]" caption="expFlexx2"/>
    <dimension measure="1" name="Measures" uniqueName="[Measures]" caption="Measures"/>
  </dimensions>
  <measureGroups count="3">
    <measureGroup name="Clientes_Flexx" caption="Clientes_Flexx"/>
    <measureGroup name="expFlexx" caption="expFlexx"/>
    <measureGroup name="expFlexx2" caption="expFlexx2"/>
  </measureGroups>
  <maps count="3">
    <map measureGroup="0" dimension="0"/>
    <map measureGroup="1" dimension="1"/>
    <map measureGroup="2" dimension="2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saveData="0" refreshedBy="Analista" refreshedDate="44191.024135532411" backgroundQuery="1" createdVersion="6" refreshedVersion="5" minRefreshableVersion="3" recordCount="0" supportSubquery="1" supportAdvancedDrill="1">
  <cacheSource type="external" connectionId="4"/>
  <cacheFields count="3">
    <cacheField name="[Measures].[VoltTT]" caption="VoltTT" numFmtId="0" hierarchy="17" level="32767"/>
    <cacheField name="[expFlexx2].[item].[item]" caption="item" numFmtId="0" hierarchy="11" level="1">
      <sharedItems count="7">
        <s v="CERV EISEN 0,473LT DES 12UN/"/>
        <s v="CERV EISEN PALE 0,355LN 2X6UN PBR/"/>
        <s v="CERV EISEN PILS 0,355LN 2X6UN PBR/"/>
        <s v="CERV EISEN PILS 0,60LGFA DESC 6UN PBR/"/>
        <s v="CERV EISEN PILS 0,60LGFA RT 24UN/"/>
        <s v="CERV EISEN AMERICAN IPA 0,355LN 12UN PBR/" u="1"/>
        <s v="DRAFT BEER EISEN PILSEN 30L BARRIL/" u="1"/>
      </sharedItems>
    </cacheField>
    <cacheField name="[expFlexx2].[CIDADE].[CIDADE]" caption="CIDADE" numFmtId="0" hierarchy="15" level="1">
      <sharedItems containsSemiMixedTypes="0" containsNonDate="0" containsString="0"/>
    </cacheField>
  </cacheFields>
  <cacheHierarchies count="25">
    <cacheHierarchy uniqueName="[Clientes_Flexx].[Column2]" caption="Column2" attribute="1" defaultMemberUniqueName="[Clientes_Flexx].[Column2].[All]" allUniqueName="[Clientes_Flexx].[Column2].[All]" dimensionUniqueName="[Clientes_Flexx]" displayFolder="" count="0" memberValueDatatype="130" unbalanced="0"/>
    <cacheHierarchy uniqueName="[Clientes_Flexx].[Column9]" caption="Column9" attribute="1" defaultMemberUniqueName="[Clientes_Flexx].[Column9].[All]" allUniqueName="[Clientes_Flexx].[Column9].[All]" dimensionUniqueName="[Clientes_Flexx]" displayFolder="" count="0" memberValueDatatype="130" unbalanced="0"/>
    <cacheHierarchy uniqueName="[Clientes_Flexx].[Column12]" caption="Column12" attribute="1" defaultMemberUniqueName="[Clientes_Flexx].[Column12].[All]" allUniqueName="[Clientes_Flexx].[Column12].[All]" dimensionUniqueName="[Clientes_Flexx]" displayFolder="" count="0" memberValueDatatype="130" unbalanced="0"/>
    <cacheHierarchy uniqueName="[expFlexx].[Cod]" caption="Cod" attribute="1" defaultMemberUniqueName="[expFlexx].[Cod].[All]" allUniqueName="[expFlexx].[Cod].[All]" dimensionUniqueName="[expFlexx]" displayFolder="" count="0" memberValueDatatype="130" unbalanced="0"/>
    <cacheHierarchy uniqueName="[expFlexx].[Cod(01)]" caption="Cod(01)" attribute="1" defaultMemberUniqueName="[expFlexx].[Cod(01)].[All]" allUniqueName="[expFlexx].[Cod(01)].[All]" dimensionUniqueName="[expFlexx]" displayFolder="" count="0" memberValueDatatype="20" unbalanced="0"/>
    <cacheHierarchy uniqueName="[expFlexx].[Item]" caption="Item" attribute="1" defaultMemberUniqueName="[expFlexx].[Item].[All]" allUniqueName="[expFlexx].[Item].[All]" dimensionUniqueName="[expFlexx]" displayFolder="" count="0" memberValueDatatype="130" unbalanced="0"/>
    <cacheHierarchy uniqueName="[expFlexx].[Vol]" caption="Vol" attribute="1" defaultMemberUniqueName="[expFlexx].[Vol].[All]" allUniqueName="[expFlexx].[Vol].[All]" dimensionUniqueName="[expFlexx]" displayFolder="" count="0" memberValueDatatype="20" unbalanced="0"/>
    <cacheHierarchy uniqueName="[expFlexx].[Faturam]" caption="Faturam" attribute="1" defaultMemberUniqueName="[expFlexx].[Faturam].[All]" allUniqueName="[expFlexx].[Faturam].[All]" dimensionUniqueName="[expFlexx]" displayFolder="" count="0" memberValueDatatype="5" unbalanced="0"/>
    <cacheHierarchy uniqueName="[expFlexx].[Qtd Cob]" caption="Qtd Cob" attribute="1" defaultMemberUniqueName="[expFlexx].[Qtd Cob].[All]" allUniqueName="[expFlexx].[Qtd Cob].[All]" dimensionUniqueName="[expFlexx]" displayFolder="" count="0" memberValueDatatype="20" unbalanced="0"/>
    <cacheHierarchy uniqueName="[expFlexx2].[cod]" caption="cod" attribute="1" defaultMemberUniqueName="[expFlexx2].[cod].[All]" allUniqueName="[expFlexx2].[cod].[All]" dimensionUniqueName="[expFlexx2]" displayFolder="" count="0" memberValueDatatype="20" unbalanced="0"/>
    <cacheHierarchy uniqueName="[expFlexx2].[cod_1]" caption="cod_1" attribute="1" defaultMemberUniqueName="[expFlexx2].[cod_1].[All]" allUniqueName="[expFlexx2].[cod_1].[All]" dimensionUniqueName="[expFlexx2]" displayFolder="" count="0" memberValueDatatype="20" unbalanced="0"/>
    <cacheHierarchy uniqueName="[expFlexx2].[item]" caption="item" attribute="1" defaultMemberUniqueName="[expFlexx2].[item].[All]" allUniqueName="[expFlexx2].[item].[All]" dimensionUniqueName="[expFlexx2]" displayFolder="" count="2" memberValueDatatype="130" unbalanced="0">
      <fieldsUsage count="2">
        <fieldUsage x="-1"/>
        <fieldUsage x="1"/>
      </fieldsUsage>
    </cacheHierarchy>
    <cacheHierarchy uniqueName="[expFlexx2].[VALOR]" caption="VALOR" attribute="1" defaultMemberUniqueName="[expFlexx2].[VALOR].[All]" allUniqueName="[expFlexx2].[VALOR].[All]" dimensionUniqueName="[expFlexx2]" displayFolder="" count="0" memberValueDatatype="5" unbalanced="0"/>
    <cacheHierarchy uniqueName="[expFlexx2].[VOLUME]" caption="VOLUME" attribute="1" defaultMemberUniqueName="[expFlexx2].[VOLUME].[All]" allUniqueName="[expFlexx2].[VOLUME].[All]" dimensionUniqueName="[expFlexx2]" displayFolder="" count="0" memberValueDatatype="20" unbalanced="0"/>
    <cacheHierarchy uniqueName="[expFlexx2].[BAIRRO]" caption="BAIRRO" attribute="1" defaultMemberUniqueName="[expFlexx2].[BAIRRO].[All]" allUniqueName="[expFlexx2].[BAIRRO].[All]" dimensionUniqueName="[expFlexx2]" displayFolder="" count="0" memberValueDatatype="130" unbalanced="0"/>
    <cacheHierarchy uniqueName="[expFlexx2].[CIDADE]" caption="CIDADE" attribute="1" defaultMemberUniqueName="[expFlexx2].[CIDADE].[All]" allUniqueName="[expFlexx2].[CIDADE].[All]" dimensionUniqueName="[expFlexx2]" displayFolder="" count="2" memberValueDatatype="130" unbalanced="0">
      <fieldsUsage count="2">
        <fieldUsage x="-1"/>
        <fieldUsage x="2"/>
      </fieldsUsage>
    </cacheHierarchy>
    <cacheHierarchy uniqueName="[Measures].[FatTT]" caption="FatTT" measure="1" displayFolder="" measureGroup="expFlexx2" count="0"/>
    <cacheHierarchy uniqueName="[Measures].[VoltTT]" caption="VoltTT" measure="1" displayFolder="" measureGroup="expFlexx2" count="0" oneField="1">
      <fieldsUsage count="1">
        <fieldUsage x="0"/>
      </fieldsUsage>
    </cacheHierarchy>
    <cacheHierarchy uniqueName="[Measures].[CobTT]" caption="CobTT" measure="1" displayFolder="" measureGroup="expFlexx2" count="0"/>
    <cacheHierarchy uniqueName="[Measures].[FattE]" caption="FattE" measure="1" displayFolder="" measureGroup="expFlexx" count="0"/>
    <cacheHierarchy uniqueName="[Measures].[CobTTC]" caption="CobTTC" measure="1" displayFolder="" measureGroup="Clientes_Flexx" count="0"/>
    <cacheHierarchy uniqueName="[Measures].[__XL_Count expFlexx2]" caption="__XL_Count expFlexx2" measure="1" displayFolder="" measureGroup="expFlexx2" count="0" hidden="1"/>
    <cacheHierarchy uniqueName="[Measures].[__XL_Count expFlexx]" caption="__XL_Count expFlexx" measure="1" displayFolder="" measureGroup="expFlexx" count="0" hidden="1"/>
    <cacheHierarchy uniqueName="[Measures].[__XL_Count Clientes_Flexx]" caption="__XL_Count Clientes_Flexx" measure="1" displayFolder="" measureGroup="Clientes_Flexx" count="0" hidden="1"/>
    <cacheHierarchy uniqueName="[Measures].[__No measures defined]" caption="__No measures defined" measure="1" displayFolder="" count="0" hidden="1"/>
  </cacheHierarchies>
  <kpis count="0"/>
  <dimensions count="4">
    <dimension name="Clientes_Flexx" uniqueName="[Clientes_Flexx]" caption="Clientes_Flexx"/>
    <dimension name="expFlexx" uniqueName="[expFlexx]" caption="expFlexx"/>
    <dimension name="expFlexx2" uniqueName="[expFlexx2]" caption="expFlexx2"/>
    <dimension measure="1" name="Measures" uniqueName="[Measures]" caption="Measures"/>
  </dimensions>
  <measureGroups count="3">
    <measureGroup name="Clientes_Flexx" caption="Clientes_Flexx"/>
    <measureGroup name="expFlexx" caption="expFlexx"/>
    <measureGroup name="expFlexx2" caption="expFlexx2"/>
  </measureGroups>
  <maps count="3">
    <map measureGroup="0" dimension="0"/>
    <map measureGroup="1" dimension="1"/>
    <map measureGroup="2" dimension="2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saveData="0" refreshedBy="Analista" refreshedDate="44191.024135763888" backgroundQuery="1" createdVersion="6" refreshedVersion="5" minRefreshableVersion="3" recordCount="0" supportSubquery="1" supportAdvancedDrill="1">
  <cacheSource type="external" connectionId="4"/>
  <cacheFields count="2">
    <cacheField name="[Measures].[CobTT]" caption="CobTT" numFmtId="0" hierarchy="18" level="32767"/>
    <cacheField name="[expFlexx2].[CIDADE].[CIDADE]" caption="CIDADE" numFmtId="0" hierarchy="15" level="1">
      <sharedItems count="1">
        <s v="CANTAGALO"/>
      </sharedItems>
    </cacheField>
  </cacheFields>
  <cacheHierarchies count="25">
    <cacheHierarchy uniqueName="[Clientes_Flexx].[Column2]" caption="Column2" attribute="1" defaultMemberUniqueName="[Clientes_Flexx].[Column2].[All]" allUniqueName="[Clientes_Flexx].[Column2].[All]" dimensionUniqueName="[Clientes_Flexx]" displayFolder="" count="0" memberValueDatatype="130" unbalanced="0"/>
    <cacheHierarchy uniqueName="[Clientes_Flexx].[Column9]" caption="Column9" attribute="1" defaultMemberUniqueName="[Clientes_Flexx].[Column9].[All]" allUniqueName="[Clientes_Flexx].[Column9].[All]" dimensionUniqueName="[Clientes_Flexx]" displayFolder="" count="0" memberValueDatatype="130" unbalanced="0"/>
    <cacheHierarchy uniqueName="[Clientes_Flexx].[Column12]" caption="Column12" attribute="1" defaultMemberUniqueName="[Clientes_Flexx].[Column12].[All]" allUniqueName="[Clientes_Flexx].[Column12].[All]" dimensionUniqueName="[Clientes_Flexx]" displayFolder="" count="0" memberValueDatatype="130" unbalanced="0"/>
    <cacheHierarchy uniqueName="[expFlexx].[Cod]" caption="Cod" attribute="1" defaultMemberUniqueName="[expFlexx].[Cod].[All]" allUniqueName="[expFlexx].[Cod].[All]" dimensionUniqueName="[expFlexx]" displayFolder="" count="0" memberValueDatatype="130" unbalanced="0"/>
    <cacheHierarchy uniqueName="[expFlexx].[Cod(01)]" caption="Cod(01)" attribute="1" defaultMemberUniqueName="[expFlexx].[Cod(01)].[All]" allUniqueName="[expFlexx].[Cod(01)].[All]" dimensionUniqueName="[expFlexx]" displayFolder="" count="0" memberValueDatatype="20" unbalanced="0"/>
    <cacheHierarchy uniqueName="[expFlexx].[Item]" caption="Item" attribute="1" defaultMemberUniqueName="[expFlexx].[Item].[All]" allUniqueName="[expFlexx].[Item].[All]" dimensionUniqueName="[expFlexx]" displayFolder="" count="0" memberValueDatatype="130" unbalanced="0"/>
    <cacheHierarchy uniqueName="[expFlexx].[Vol]" caption="Vol" attribute="1" defaultMemberUniqueName="[expFlexx].[Vol].[All]" allUniqueName="[expFlexx].[Vol].[All]" dimensionUniqueName="[expFlexx]" displayFolder="" count="0" memberValueDatatype="20" unbalanced="0"/>
    <cacheHierarchy uniqueName="[expFlexx].[Faturam]" caption="Faturam" attribute="1" defaultMemberUniqueName="[expFlexx].[Faturam].[All]" allUniqueName="[expFlexx].[Faturam].[All]" dimensionUniqueName="[expFlexx]" displayFolder="" count="0" memberValueDatatype="5" unbalanced="0"/>
    <cacheHierarchy uniqueName="[expFlexx].[Qtd Cob]" caption="Qtd Cob" attribute="1" defaultMemberUniqueName="[expFlexx].[Qtd Cob].[All]" allUniqueName="[expFlexx].[Qtd Cob].[All]" dimensionUniqueName="[expFlexx]" displayFolder="" count="0" memberValueDatatype="20" unbalanced="0"/>
    <cacheHierarchy uniqueName="[expFlexx2].[cod]" caption="cod" attribute="1" defaultMemberUniqueName="[expFlexx2].[cod].[All]" allUniqueName="[expFlexx2].[cod].[All]" dimensionUniqueName="[expFlexx2]" displayFolder="" count="0" memberValueDatatype="20" unbalanced="0"/>
    <cacheHierarchy uniqueName="[expFlexx2].[cod_1]" caption="cod_1" attribute="1" defaultMemberUniqueName="[expFlexx2].[cod_1].[All]" allUniqueName="[expFlexx2].[cod_1].[All]" dimensionUniqueName="[expFlexx2]" displayFolder="" count="0" memberValueDatatype="20" unbalanced="0"/>
    <cacheHierarchy uniqueName="[expFlexx2].[item]" caption="item" attribute="1" defaultMemberUniqueName="[expFlexx2].[item].[All]" allUniqueName="[expFlexx2].[item].[All]" dimensionUniqueName="[expFlexx2]" displayFolder="" count="0" memberValueDatatype="130" unbalanced="0"/>
    <cacheHierarchy uniqueName="[expFlexx2].[VALOR]" caption="VALOR" attribute="1" defaultMemberUniqueName="[expFlexx2].[VALOR].[All]" allUniqueName="[expFlexx2].[VALOR].[All]" dimensionUniqueName="[expFlexx2]" displayFolder="" count="0" memberValueDatatype="5" unbalanced="0"/>
    <cacheHierarchy uniqueName="[expFlexx2].[VOLUME]" caption="VOLUME" attribute="1" defaultMemberUniqueName="[expFlexx2].[VOLUME].[All]" allUniqueName="[expFlexx2].[VOLUME].[All]" dimensionUniqueName="[expFlexx2]" displayFolder="" count="0" memberValueDatatype="20" unbalanced="0"/>
    <cacheHierarchy uniqueName="[expFlexx2].[BAIRRO]" caption="BAIRRO" attribute="1" defaultMemberUniqueName="[expFlexx2].[BAIRRO].[All]" allUniqueName="[expFlexx2].[BAIRRO].[All]" dimensionUniqueName="[expFlexx2]" displayFolder="" count="0" memberValueDatatype="130" unbalanced="0"/>
    <cacheHierarchy uniqueName="[expFlexx2].[CIDADE]" caption="CIDADE" attribute="1" defaultMemberUniqueName="[expFlexx2].[CIDADE].[All]" allUniqueName="[expFlexx2].[CIDADE].[All]" dimensionUniqueName="[expFlexx2]" displayFolder="" count="2" memberValueDatatype="130" unbalanced="0">
      <fieldsUsage count="2">
        <fieldUsage x="-1"/>
        <fieldUsage x="1"/>
      </fieldsUsage>
    </cacheHierarchy>
    <cacheHierarchy uniqueName="[Measures].[FatTT]" caption="FatTT" measure="1" displayFolder="" measureGroup="expFlexx2" count="0"/>
    <cacheHierarchy uniqueName="[Measures].[VoltTT]" caption="VoltTT" measure="1" displayFolder="" measureGroup="expFlexx2" count="0"/>
    <cacheHierarchy uniqueName="[Measures].[CobTT]" caption="CobTT" measure="1" displayFolder="" measureGroup="expFlexx2" count="0" oneField="1">
      <fieldsUsage count="1">
        <fieldUsage x="0"/>
      </fieldsUsage>
    </cacheHierarchy>
    <cacheHierarchy uniqueName="[Measures].[FattE]" caption="FattE" measure="1" displayFolder="" measureGroup="expFlexx" count="0"/>
    <cacheHierarchy uniqueName="[Measures].[CobTTC]" caption="CobTTC" measure="1" displayFolder="" measureGroup="Clientes_Flexx" count="0"/>
    <cacheHierarchy uniqueName="[Measures].[__XL_Count expFlexx2]" caption="__XL_Count expFlexx2" measure="1" displayFolder="" measureGroup="expFlexx2" count="0" hidden="1"/>
    <cacheHierarchy uniqueName="[Measures].[__XL_Count expFlexx]" caption="__XL_Count expFlexx" measure="1" displayFolder="" measureGroup="expFlexx" count="0" hidden="1"/>
    <cacheHierarchy uniqueName="[Measures].[__XL_Count Clientes_Flexx]" caption="__XL_Count Clientes_Flexx" measure="1" displayFolder="" measureGroup="Clientes_Flexx" count="0" hidden="1"/>
    <cacheHierarchy uniqueName="[Measures].[__No measures defined]" caption="__No measures defined" measure="1" displayFolder="" count="0" hidden="1"/>
  </cacheHierarchies>
  <kpis count="0"/>
  <dimensions count="4">
    <dimension name="Clientes_Flexx" uniqueName="[Clientes_Flexx]" caption="Clientes_Flexx"/>
    <dimension name="expFlexx" uniqueName="[expFlexx]" caption="expFlexx"/>
    <dimension name="expFlexx2" uniqueName="[expFlexx2]" caption="expFlexx2"/>
    <dimension measure="1" name="Measures" uniqueName="[Measures]" caption="Measures"/>
  </dimensions>
  <measureGroups count="3">
    <measureGroup name="Clientes_Flexx" caption="Clientes_Flexx"/>
    <measureGroup name="expFlexx" caption="expFlexx"/>
    <measureGroup name="expFlexx2" caption="expFlexx2"/>
  </measureGroups>
  <maps count="3">
    <map measureGroup="0" dimension="0"/>
    <map measureGroup="1" dimension="1"/>
    <map measureGroup="2" dimension="2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8.xml><?xml version="1.0" encoding="utf-8"?>
<pivotCacheDefinition xmlns="http://schemas.openxmlformats.org/spreadsheetml/2006/main" xmlns:r="http://schemas.openxmlformats.org/officeDocument/2006/relationships" saveData="0" refreshedBy="Analista" refreshedDate="44191.024135995372" backgroundQuery="1" createdVersion="6" refreshedVersion="5" minRefreshableVersion="3" recordCount="0" supportSubquery="1" supportAdvancedDrill="1">
  <cacheSource type="external" connectionId="4"/>
  <cacheFields count="3">
    <cacheField name="[Measures].[VoltTT]" caption="VoltTT" numFmtId="0" hierarchy="17" level="32767"/>
    <cacheField name="[expFlexx2].[item].[item]" caption="item" numFmtId="0" hierarchy="11" level="1">
      <sharedItems count="6">
        <s v="CERV DEVASSA LAGER 0,473LT DES 12UN PBR/"/>
        <s v="CERV DEVASSA LAGER 0,6LGFA RT 24UN SP RJ/"/>
        <s v="CERV DEVASSA LAGER 1LGFA RT 12UN SP RJ/"/>
        <s v="CERV DEVASSA LAGER 0,30LGFA RT 24UN/" u="1"/>
        <s v="DRAFT BEER DEVASSA LAGER 30L/" u="1"/>
        <s v="CERV DEVASSA LOURA 0,355LN 2X6UN PBR/" u="1"/>
      </sharedItems>
    </cacheField>
    <cacheField name="[expFlexx2].[CIDADE].[CIDADE]" caption="CIDADE" numFmtId="0" hierarchy="15" level="1">
      <sharedItems containsSemiMixedTypes="0" containsNonDate="0" containsString="0"/>
    </cacheField>
  </cacheFields>
  <cacheHierarchies count="25">
    <cacheHierarchy uniqueName="[Clientes_Flexx].[Column2]" caption="Column2" attribute="1" defaultMemberUniqueName="[Clientes_Flexx].[Column2].[All]" allUniqueName="[Clientes_Flexx].[Column2].[All]" dimensionUniqueName="[Clientes_Flexx]" displayFolder="" count="0" memberValueDatatype="130" unbalanced="0"/>
    <cacheHierarchy uniqueName="[Clientes_Flexx].[Column9]" caption="Column9" attribute="1" defaultMemberUniqueName="[Clientes_Flexx].[Column9].[All]" allUniqueName="[Clientes_Flexx].[Column9].[All]" dimensionUniqueName="[Clientes_Flexx]" displayFolder="" count="0" memberValueDatatype="130" unbalanced="0"/>
    <cacheHierarchy uniqueName="[Clientes_Flexx].[Column12]" caption="Column12" attribute="1" defaultMemberUniqueName="[Clientes_Flexx].[Column12].[All]" allUniqueName="[Clientes_Flexx].[Column12].[All]" dimensionUniqueName="[Clientes_Flexx]" displayFolder="" count="0" memberValueDatatype="130" unbalanced="0"/>
    <cacheHierarchy uniqueName="[expFlexx].[Cod]" caption="Cod" attribute="1" defaultMemberUniqueName="[expFlexx].[Cod].[All]" allUniqueName="[expFlexx].[Cod].[All]" dimensionUniqueName="[expFlexx]" displayFolder="" count="0" memberValueDatatype="130" unbalanced="0"/>
    <cacheHierarchy uniqueName="[expFlexx].[Cod(01)]" caption="Cod(01)" attribute="1" defaultMemberUniqueName="[expFlexx].[Cod(01)].[All]" allUniqueName="[expFlexx].[Cod(01)].[All]" dimensionUniqueName="[expFlexx]" displayFolder="" count="0" memberValueDatatype="20" unbalanced="0"/>
    <cacheHierarchy uniqueName="[expFlexx].[Item]" caption="Item" attribute="1" defaultMemberUniqueName="[expFlexx].[Item].[All]" allUniqueName="[expFlexx].[Item].[All]" dimensionUniqueName="[expFlexx]" displayFolder="" count="0" memberValueDatatype="130" unbalanced="0"/>
    <cacheHierarchy uniqueName="[expFlexx].[Vol]" caption="Vol" attribute="1" defaultMemberUniqueName="[expFlexx].[Vol].[All]" allUniqueName="[expFlexx].[Vol].[All]" dimensionUniqueName="[expFlexx]" displayFolder="" count="0" memberValueDatatype="20" unbalanced="0"/>
    <cacheHierarchy uniqueName="[expFlexx].[Faturam]" caption="Faturam" attribute="1" defaultMemberUniqueName="[expFlexx].[Faturam].[All]" allUniqueName="[expFlexx].[Faturam].[All]" dimensionUniqueName="[expFlexx]" displayFolder="" count="0" memberValueDatatype="5" unbalanced="0"/>
    <cacheHierarchy uniqueName="[expFlexx].[Qtd Cob]" caption="Qtd Cob" attribute="1" defaultMemberUniqueName="[expFlexx].[Qtd Cob].[All]" allUniqueName="[expFlexx].[Qtd Cob].[All]" dimensionUniqueName="[expFlexx]" displayFolder="" count="0" memberValueDatatype="20" unbalanced="0"/>
    <cacheHierarchy uniqueName="[expFlexx2].[cod]" caption="cod" attribute="1" defaultMemberUniqueName="[expFlexx2].[cod].[All]" allUniqueName="[expFlexx2].[cod].[All]" dimensionUniqueName="[expFlexx2]" displayFolder="" count="0" memberValueDatatype="20" unbalanced="0"/>
    <cacheHierarchy uniqueName="[expFlexx2].[cod_1]" caption="cod_1" attribute="1" defaultMemberUniqueName="[expFlexx2].[cod_1].[All]" allUniqueName="[expFlexx2].[cod_1].[All]" dimensionUniqueName="[expFlexx2]" displayFolder="" count="0" memberValueDatatype="20" unbalanced="0"/>
    <cacheHierarchy uniqueName="[expFlexx2].[item]" caption="item" attribute="1" defaultMemberUniqueName="[expFlexx2].[item].[All]" allUniqueName="[expFlexx2].[item].[All]" dimensionUniqueName="[expFlexx2]" displayFolder="" count="2" memberValueDatatype="130" unbalanced="0">
      <fieldsUsage count="2">
        <fieldUsage x="-1"/>
        <fieldUsage x="1"/>
      </fieldsUsage>
    </cacheHierarchy>
    <cacheHierarchy uniqueName="[expFlexx2].[VALOR]" caption="VALOR" attribute="1" defaultMemberUniqueName="[expFlexx2].[VALOR].[All]" allUniqueName="[expFlexx2].[VALOR].[All]" dimensionUniqueName="[expFlexx2]" displayFolder="" count="0" memberValueDatatype="5" unbalanced="0"/>
    <cacheHierarchy uniqueName="[expFlexx2].[VOLUME]" caption="VOLUME" attribute="1" defaultMemberUniqueName="[expFlexx2].[VOLUME].[All]" allUniqueName="[expFlexx2].[VOLUME].[All]" dimensionUniqueName="[expFlexx2]" displayFolder="" count="0" memberValueDatatype="20" unbalanced="0"/>
    <cacheHierarchy uniqueName="[expFlexx2].[BAIRRO]" caption="BAIRRO" attribute="1" defaultMemberUniqueName="[expFlexx2].[BAIRRO].[All]" allUniqueName="[expFlexx2].[BAIRRO].[All]" dimensionUniqueName="[expFlexx2]" displayFolder="" count="0" memberValueDatatype="130" unbalanced="0"/>
    <cacheHierarchy uniqueName="[expFlexx2].[CIDADE]" caption="CIDADE" attribute="1" defaultMemberUniqueName="[expFlexx2].[CIDADE].[All]" allUniqueName="[expFlexx2].[CIDADE].[All]" dimensionUniqueName="[expFlexx2]" displayFolder="" count="2" memberValueDatatype="130" unbalanced="0">
      <fieldsUsage count="2">
        <fieldUsage x="-1"/>
        <fieldUsage x="2"/>
      </fieldsUsage>
    </cacheHierarchy>
    <cacheHierarchy uniqueName="[Measures].[FatTT]" caption="FatTT" measure="1" displayFolder="" measureGroup="expFlexx2" count="0"/>
    <cacheHierarchy uniqueName="[Measures].[VoltTT]" caption="VoltTT" measure="1" displayFolder="" measureGroup="expFlexx2" count="0" oneField="1">
      <fieldsUsage count="1">
        <fieldUsage x="0"/>
      </fieldsUsage>
    </cacheHierarchy>
    <cacheHierarchy uniqueName="[Measures].[CobTT]" caption="CobTT" measure="1" displayFolder="" measureGroup="expFlexx2" count="0"/>
    <cacheHierarchy uniqueName="[Measures].[FattE]" caption="FattE" measure="1" displayFolder="" measureGroup="expFlexx" count="0"/>
    <cacheHierarchy uniqueName="[Measures].[CobTTC]" caption="CobTTC" measure="1" displayFolder="" measureGroup="Clientes_Flexx" count="0"/>
    <cacheHierarchy uniqueName="[Measures].[__XL_Count expFlexx2]" caption="__XL_Count expFlexx2" measure="1" displayFolder="" measureGroup="expFlexx2" count="0" hidden="1"/>
    <cacheHierarchy uniqueName="[Measures].[__XL_Count expFlexx]" caption="__XL_Count expFlexx" measure="1" displayFolder="" measureGroup="expFlexx" count="0" hidden="1"/>
    <cacheHierarchy uniqueName="[Measures].[__XL_Count Clientes_Flexx]" caption="__XL_Count Clientes_Flexx" measure="1" displayFolder="" measureGroup="Clientes_Flexx" count="0" hidden="1"/>
    <cacheHierarchy uniqueName="[Measures].[__No measures defined]" caption="__No measures defined" measure="1" displayFolder="" count="0" hidden="1"/>
  </cacheHierarchies>
  <kpis count="0"/>
  <dimensions count="4">
    <dimension name="Clientes_Flexx" uniqueName="[Clientes_Flexx]" caption="Clientes_Flexx"/>
    <dimension name="expFlexx" uniqueName="[expFlexx]" caption="expFlexx"/>
    <dimension name="expFlexx2" uniqueName="[expFlexx2]" caption="expFlexx2"/>
    <dimension measure="1" name="Measures" uniqueName="[Measures]" caption="Measures"/>
  </dimensions>
  <measureGroups count="3">
    <measureGroup name="Clientes_Flexx" caption="Clientes_Flexx"/>
    <measureGroup name="expFlexx" caption="expFlexx"/>
    <measureGroup name="expFlexx2" caption="expFlexx2"/>
  </measureGroups>
  <maps count="3">
    <map measureGroup="0" dimension="0"/>
    <map measureGroup="1" dimension="1"/>
    <map measureGroup="2" dimension="2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9.xml><?xml version="1.0" encoding="utf-8"?>
<pivotCacheDefinition xmlns="http://schemas.openxmlformats.org/spreadsheetml/2006/main" xmlns:r="http://schemas.openxmlformats.org/officeDocument/2006/relationships" saveData="0" refreshedBy="user" refreshedDate="44191.021126851854" backgroundQuery="1" createdVersion="3" refreshedVersion="6" minRefreshableVersion="3" recordCount="0" supportSubquery="1" supportAdvancedDrill="1">
  <cacheSource type="external" connectionId="4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25">
    <cacheHierarchy uniqueName="[Clientes_Flexx].[Column2]" caption="Column2" attribute="1" defaultMemberUniqueName="[Clientes_Flexx].[Column2].[All]" allUniqueName="[Clientes_Flexx].[Column2].[All]" dimensionUniqueName="[Clientes_Flexx]" displayFolder="" count="0" memberValueDatatype="130" unbalanced="0"/>
    <cacheHierarchy uniqueName="[Clientes_Flexx].[Column9]" caption="Column9" attribute="1" defaultMemberUniqueName="[Clientes_Flexx].[Column9].[All]" allUniqueName="[Clientes_Flexx].[Column9].[All]" dimensionUniqueName="[Clientes_Flexx]" displayFolder="" count="0" memberValueDatatype="130" unbalanced="0"/>
    <cacheHierarchy uniqueName="[Clientes_Flexx].[Column12]" caption="Column12" attribute="1" defaultMemberUniqueName="[Clientes_Flexx].[Column12].[All]" allUniqueName="[Clientes_Flexx].[Column12].[All]" dimensionUniqueName="[Clientes_Flexx]" displayFolder="" count="0" memberValueDatatype="130" unbalanced="0"/>
    <cacheHierarchy uniqueName="[expFlexx].[Cod]" caption="Cod" attribute="1" defaultMemberUniqueName="[expFlexx].[Cod].[All]" allUniqueName="[expFlexx].[Cod].[All]" dimensionUniqueName="[expFlexx]" displayFolder="" count="0" memberValueDatatype="130" unbalanced="0"/>
    <cacheHierarchy uniqueName="[expFlexx].[Cod(01)]" caption="Cod(01)" attribute="1" defaultMemberUniqueName="[expFlexx].[Cod(01)].[All]" allUniqueName="[expFlexx].[Cod(01)].[All]" dimensionUniqueName="[expFlexx]" displayFolder="" count="0" memberValueDatatype="20" unbalanced="0"/>
    <cacheHierarchy uniqueName="[expFlexx].[Item]" caption="Item" attribute="1" defaultMemberUniqueName="[expFlexx].[Item].[All]" allUniqueName="[expFlexx].[Item].[All]" dimensionUniqueName="[expFlexx]" displayFolder="" count="0" memberValueDatatype="130" unbalanced="0"/>
    <cacheHierarchy uniqueName="[expFlexx].[Vol]" caption="Vol" attribute="1" defaultMemberUniqueName="[expFlexx].[Vol].[All]" allUniqueName="[expFlexx].[Vol].[All]" dimensionUniqueName="[expFlexx]" displayFolder="" count="0" memberValueDatatype="20" unbalanced="0"/>
    <cacheHierarchy uniqueName="[expFlexx].[Faturam]" caption="Faturam" attribute="1" defaultMemberUniqueName="[expFlexx].[Faturam].[All]" allUniqueName="[expFlexx].[Faturam].[All]" dimensionUniqueName="[expFlexx]" displayFolder="" count="0" memberValueDatatype="5" unbalanced="0"/>
    <cacheHierarchy uniqueName="[expFlexx].[Qtd Cob]" caption="Qtd Cob" attribute="1" defaultMemberUniqueName="[expFlexx].[Qtd Cob].[All]" allUniqueName="[expFlexx].[Qtd Cob].[All]" dimensionUniqueName="[expFlexx]" displayFolder="" count="0" memberValueDatatype="20" unbalanced="0"/>
    <cacheHierarchy uniqueName="[expFlexx2].[cod]" caption="cod" attribute="1" defaultMemberUniqueName="[expFlexx2].[cod].[All]" allUniqueName="[expFlexx2].[cod].[All]" dimensionUniqueName="[expFlexx2]" displayFolder="" count="0" memberValueDatatype="20" unbalanced="0"/>
    <cacheHierarchy uniqueName="[expFlexx2].[cod_1]" caption="cod_1" attribute="1" defaultMemberUniqueName="[expFlexx2].[cod_1].[All]" allUniqueName="[expFlexx2].[cod_1].[All]" dimensionUniqueName="[expFlexx2]" displayFolder="" count="0" memberValueDatatype="20" unbalanced="0"/>
    <cacheHierarchy uniqueName="[expFlexx2].[item]" caption="item" attribute="1" defaultMemberUniqueName="[expFlexx2].[item].[All]" allUniqueName="[expFlexx2].[item].[All]" dimensionUniqueName="[expFlexx2]" displayFolder="" count="0" memberValueDatatype="130" unbalanced="0"/>
    <cacheHierarchy uniqueName="[expFlexx2].[VALOR]" caption="VALOR" attribute="1" defaultMemberUniqueName="[expFlexx2].[VALOR].[All]" allUniqueName="[expFlexx2].[VALOR].[All]" dimensionUniqueName="[expFlexx2]" displayFolder="" count="0" memberValueDatatype="5" unbalanced="0"/>
    <cacheHierarchy uniqueName="[expFlexx2].[VOLUME]" caption="VOLUME" attribute="1" defaultMemberUniqueName="[expFlexx2].[VOLUME].[All]" allUniqueName="[expFlexx2].[VOLUME].[All]" dimensionUniqueName="[expFlexx2]" displayFolder="" count="0" memberValueDatatype="20" unbalanced="0"/>
    <cacheHierarchy uniqueName="[expFlexx2].[BAIRRO]" caption="BAIRRO" attribute="1" defaultMemberUniqueName="[expFlexx2].[BAIRRO].[All]" allUniqueName="[expFlexx2].[BAIRRO].[All]" dimensionUniqueName="[expFlexx2]" displayFolder="" count="0" memberValueDatatype="130" unbalanced="0"/>
    <cacheHierarchy uniqueName="[expFlexx2].[CIDADE]" caption="CIDADE" attribute="1" defaultMemberUniqueName="[expFlexx2].[CIDADE].[All]" allUniqueName="[expFlexx2].[CIDADE].[All]" dimensionUniqueName="[expFlexx2]" displayFolder="" count="2" memberValueDatatype="130" unbalanced="0"/>
    <cacheHierarchy uniqueName="[Measures].[FatTT]" caption="FatTT" measure="1" displayFolder="" measureGroup="expFlexx2" count="0"/>
    <cacheHierarchy uniqueName="[Measures].[VoltTT]" caption="VoltTT" measure="1" displayFolder="" measureGroup="expFlexx2" count="0"/>
    <cacheHierarchy uniqueName="[Measures].[CobTT]" caption="CobTT" measure="1" displayFolder="" measureGroup="expFlexx2" count="0"/>
    <cacheHierarchy uniqueName="[Measures].[FattE]" caption="FattE" measure="1" displayFolder="" measureGroup="expFlexx" count="0"/>
    <cacheHierarchy uniqueName="[Measures].[CobTTC]" caption="CobTTC" measure="1" displayFolder="" measureGroup="Clientes_Flexx" count="0"/>
    <cacheHierarchy uniqueName="[Measures].[__XL_Count expFlexx2]" caption="__XL_Count expFlexx2" measure="1" displayFolder="" measureGroup="expFlexx2" count="0" hidden="1"/>
    <cacheHierarchy uniqueName="[Measures].[__XL_Count expFlexx]" caption="__XL_Count expFlexx" measure="1" displayFolder="" measureGroup="expFlexx" count="0" hidden="1"/>
    <cacheHierarchy uniqueName="[Measures].[__XL_Count Clientes_Flexx]" caption="__XL_Count Clientes_Flexx" measure="1" displayFolder="" measureGroup="Clientes_Flexx" count="0" hidden="1"/>
    <cacheHierarchy uniqueName="[Measures].[__No measures defined]" caption="__No measures defined" measure="1" displayFolder="" count="0" hidden="1"/>
  </cacheHierarchies>
  <kpis count="0"/>
  <extLst>
    <ext xmlns:x14="http://schemas.microsoft.com/office/spreadsheetml/2009/9/main" uri="{725AE2AE-9491-48be-B2B4-4EB974FC3084}">
      <x14:pivotCacheDefinition slicerData="1" pivotCacheId="252073672"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pivotTable1.xml><?xml version="1.0" encoding="utf-8"?>
<pivotTableDefinition xmlns="http://schemas.openxmlformats.org/spreadsheetml/2006/main" name="FAT ITEM" cacheId="137" applyNumberFormats="0" applyBorderFormats="0" applyFontFormats="0" applyPatternFormats="0" applyAlignmentFormats="0" applyWidthHeightFormats="1" dataCaption="Valores" tag="76cc40ce-4e55-43d2-be1d-fae0819e5c39" updatedVersion="5" minRefreshableVersion="3" itemPrintTitles="1" createdVersion="6" indent="0" outline="1" outlineData="1" multipleFieldFilters="0">
  <location ref="H7:I9" firstHeaderRow="1" firstDataRow="1" firstDataCol="1"/>
  <pivotFields count="3">
    <pivotField dataField="1" subtotalTop="0" showAll="0" defaultSubtotal="0"/>
    <pivotField axis="axisRow" allDrilled="1" subtotalTop="0" showAll="0" sortType="descending" defaultSubtotal="0" defaultAttributeDrillState="1">
      <items count="1">
        <item s="1" x="0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llDrilled="1" subtotalTop="0" showAll="0" sortType="descending" defaultSubtotal="0" defaultAttributeDrillState="1">
      <items count="7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</pivotFields>
  <rowFields count="1">
    <field x="1"/>
  </rowFields>
  <rowItems count="2">
    <i>
      <x/>
    </i>
    <i t="grand">
      <x/>
    </i>
  </rowItems>
  <colItems count="1">
    <i/>
  </colItems>
  <dataFields count="1">
    <dataField fld="0" subtotal="count" baseField="0" baseItem="0"/>
  </dataFields>
  <pivotHierarchies count="2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5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expFlexx2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name="Tabela dinâmica1" cacheId="1" applyNumberFormats="0" applyBorderFormats="0" applyFontFormats="0" applyPatternFormats="0" applyAlignmentFormats="0" applyWidthHeightFormats="1" dataCaption="Valores" tag="781aef7a-6262-44ba-b0a4-41c5f4b19575" updatedVersion="6" minRefreshableVersion="3" useAutoFormatting="1" itemPrintTitles="1" createdVersion="6" indent="0" outline="1" outlineData="1" multipleFieldFilters="0">
  <location ref="B7:B8" firstHeaderRow="1" firstDataRow="1" firstDataCol="0"/>
  <pivotFields count="1">
    <pivotField dataField="1" subtotalTop="0" showAll="0" defaultSubtotal="0"/>
  </pivotFields>
  <rowItems count="1">
    <i/>
  </rowItems>
  <colItems count="1">
    <i/>
  </colItems>
  <dataFields count="1">
    <dataField fld="0" subtotal="count" baseField="0" baseItem="0"/>
  </dataFields>
  <pivotHierarchies count="2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expFlexx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3.xml><?xml version="1.0" encoding="utf-8"?>
<pivotTableDefinition xmlns="http://schemas.openxmlformats.org/spreadsheetml/2006/main" name="Tabela dinâmica2" cacheId="0" applyNumberFormats="0" applyBorderFormats="0" applyFontFormats="0" applyPatternFormats="0" applyAlignmentFormats="0" applyWidthHeightFormats="1" dataCaption="Valores" tag="29464fef-d1c8-4256-8d86-405355262e24" updatedVersion="6" minRefreshableVersion="3" useAutoFormatting="1" itemPrintTitles="1" createdVersion="6" indent="0" outline="1" outlineData="1" multipleFieldFilters="0">
  <location ref="B12:C35" firstHeaderRow="1" firstDataRow="1" firstDataCol="1"/>
  <pivotFields count="2">
    <pivotField dataField="1" subtotalTop="0" showAll="0" defaultSubtotal="0"/>
    <pivotField axis="axisRow" allDrilled="1" subtotalTop="0" showAll="0" dataSourceSort="1" defaultSubtotal="0" defaultAttributeDrillState="1">
      <items count="2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</items>
    </pivotField>
  </pivotFields>
  <rowFields count="1">
    <field x="1"/>
  </rowFields>
  <rowItems count="2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 t="grand">
      <x/>
    </i>
  </rowItems>
  <colItems count="1">
    <i/>
  </colItems>
  <dataFields count="1">
    <dataField fld="0" subtotal="count" baseField="0" baseItem="0"/>
  </dataFields>
  <pivotHierarchies count="2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2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lientes_Flexx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4.xml><?xml version="1.0" encoding="utf-8"?>
<pivotTableDefinition xmlns="http://schemas.openxmlformats.org/spreadsheetml/2006/main" name="VOL ITEM" cacheId="146" applyNumberFormats="0" applyBorderFormats="0" applyFontFormats="0" applyPatternFormats="0" applyAlignmentFormats="0" applyWidthHeightFormats="1" dataCaption="Valores" tag="c42210c1-a261-4f89-90c4-e556195d9ed1" updatedVersion="5" minRefreshableVersion="3" itemPrintTitles="1" createdVersion="6" indent="0" outline="1" outlineData="1" multipleFieldFilters="0" chartFormat="8">
  <location ref="N7:O13" firstHeaderRow="1" firstDataRow="1" firstDataCol="1"/>
  <pivotFields count="3">
    <pivotField dataField="1" subtotalTop="0" showAll="0" defaultSubtotal="0"/>
    <pivotField axis="axisRow" allDrilled="1" subtotalTop="0" showAll="0" sortType="descending" defaultSubtotal="0" defaultAttributeDrillState="1">
      <items count="7">
        <item s="1" x="0"/>
        <item s="1" x="1"/>
        <item s="1" x="2"/>
        <item s="1" x="3"/>
        <item s="1" x="4"/>
        <item s="1" x="5"/>
        <item s="1" x="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llDrilled="1" subtotalTop="0" showAll="0" dataSourceSort="1" defaultSubtotal="0" defaultAttributeDrillState="1"/>
  </pivotFields>
  <rowFields count="1">
    <field x="1"/>
  </rowFields>
  <rowItems count="6">
    <i>
      <x/>
    </i>
    <i>
      <x v="2"/>
    </i>
    <i>
      <x v="3"/>
    </i>
    <i>
      <x v="4"/>
    </i>
    <i>
      <x v="1"/>
    </i>
    <i t="grand">
      <x/>
    </i>
  </rowItems>
  <colItems count="1">
    <i/>
  </colItems>
  <dataFields count="1">
    <dataField fld="0" subtotal="count" baseField="0" baseItem="0"/>
  </dataFields>
  <chartFormats count="1">
    <chartFormat chart="2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2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expFlexx2].[CIDADE].&amp;[CANTAGALO]"/>
      </members>
    </pivotHierarchy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expFlexx2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5.xml><?xml version="1.0" encoding="utf-8"?>
<pivotTableDefinition xmlns="http://schemas.openxmlformats.org/spreadsheetml/2006/main" name="VOLDEVASSA" cacheId="152" applyNumberFormats="0" applyBorderFormats="0" applyFontFormats="0" applyPatternFormats="0" applyAlignmentFormats="0" applyWidthHeightFormats="1" dataCaption="Valores" tag="a42c3870-4b38-4591-bb76-1ed684ca5e7e" updatedVersion="5" minRefreshableVersion="3" itemPrintTitles="1" createdVersion="6" indent="0" outline="1" outlineData="1" multipleFieldFilters="0" chartFormat="4">
  <location ref="N22:O26" firstHeaderRow="1" firstDataRow="1" firstDataCol="1"/>
  <pivotFields count="3">
    <pivotField dataField="1" subtotalTop="0" showAll="0" defaultSubtotal="0"/>
    <pivotField axis="axisRow" allDrilled="1" subtotalTop="0" showAll="0" sortType="descending" defaultSubtotal="0" defaultAttributeDrillState="1">
      <items count="6">
        <item s="1" x="0"/>
        <item s="1" x="1"/>
        <item s="1" x="2"/>
        <item s="1" x="3"/>
        <item s="1" x="4"/>
        <item s="1" x="5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llDrilled="1" subtotalTop="0" showAll="0" dataSourceSort="1" defaultSubtotal="0" defaultAttributeDrillState="1"/>
  </pivotFields>
  <rowFields count="1">
    <field x="1"/>
  </rowFields>
  <rowItems count="4">
    <i>
      <x v="2"/>
    </i>
    <i>
      <x/>
    </i>
    <i>
      <x v="1"/>
    </i>
    <i t="grand">
      <x/>
    </i>
  </rowItems>
  <colItems count="1">
    <i/>
  </colItems>
  <dataFields count="1">
    <dataField fld="0" subtotal="count" baseField="0" baseItem="0"/>
  </dataFields>
  <chartFormats count="1">
    <chartFormat chart="2" format="5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2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expFlexx2].[CIDADE].&amp;[CANTAGALO]"/>
      </members>
    </pivotHierarchy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expFlexx2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6.xml><?xml version="1.0" encoding="utf-8"?>
<pivotTableDefinition xmlns="http://schemas.openxmlformats.org/spreadsheetml/2006/main" name="CobTT" cacheId="149" applyNumberFormats="0" applyBorderFormats="0" applyFontFormats="0" applyPatternFormats="0" applyAlignmentFormats="0" applyWidthHeightFormats="1" dataCaption="Valores" updatedVersion="5" minRefreshableVersion="3" itemPrintTitles="1" createdVersion="6" indent="0" outline="1" outlineData="1" multipleFieldFilters="0">
  <location ref="T7:U9" firstHeaderRow="1" firstDataRow="1" firstDataCol="1"/>
  <pivotFields count="2">
    <pivotField dataField="1" subtotalTop="0" showAll="0" defaultSubtotal="0"/>
    <pivotField axis="axisRow" allDrilled="1" subtotalTop="0" showAll="0" dataSourceSort="1" defaultSubtotal="0" defaultAttributeDrillState="1">
      <items count="1">
        <item s="1" x="0"/>
      </items>
    </pivotField>
  </pivotFields>
  <rowFields count="1">
    <field x="1"/>
  </rowFields>
  <rowItems count="2">
    <i>
      <x/>
    </i>
    <i t="grand">
      <x/>
    </i>
  </rowItems>
  <colItems count="1">
    <i/>
  </colItems>
  <dataFields count="1">
    <dataField fld="0" subtotal="count" baseField="0" baseItem="0"/>
  </dataFields>
  <pivotHierarchies count="2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5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expFlexx2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7.xml><?xml version="1.0" encoding="utf-8"?>
<pivotTableDefinition xmlns="http://schemas.openxmlformats.org/spreadsheetml/2006/main" name="FAT BAIRRO" cacheId="143" applyNumberFormats="0" applyBorderFormats="0" applyFontFormats="0" applyPatternFormats="0" applyAlignmentFormats="0" applyWidthHeightFormats="1" dataCaption="Valores" tag="fffc75f1-0fa6-41bd-a8cc-558fec867e88" updatedVersion="5" minRefreshableVersion="3" itemPrintTitles="1" createdVersion="6" indent="0" outline="1" outlineData="1" multipleFieldFilters="0" chartFormat="3">
  <location ref="Q7:R13" firstHeaderRow="1" firstDataRow="1" firstDataCol="1"/>
  <pivotFields count="3">
    <pivotField dataField="1" subtotalTop="0" showAll="0" defaultSubtotal="0"/>
    <pivotField axis="axisRow" allDrilled="1" subtotalTop="0" showAll="0" measureFilter="1" sortType="descending" defaultSubtotal="0" defaultAttributeDrillState="1">
      <items count="5">
        <item x="0"/>
        <item x="1"/>
        <item x="2"/>
        <item x="3"/>
        <item x="4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llDrilled="1" subtotalTop="0" showAll="0" dataSourceSort="1" defaultSubtotal="0" defaultAttributeDrillState="1"/>
  </pivotFields>
  <rowFields count="1">
    <field x="1"/>
  </rowFields>
  <rowItems count="6">
    <i>
      <x/>
    </i>
    <i>
      <x v="2"/>
    </i>
    <i>
      <x v="1"/>
    </i>
    <i>
      <x v="3"/>
    </i>
    <i>
      <x v="4"/>
    </i>
    <i t="grand">
      <x/>
    </i>
  </rowItems>
  <colItems count="1">
    <i/>
  </colItems>
  <dataFields count="1">
    <dataField fld="0" subtotal="count" baseField="0" baseItem="0"/>
  </dataFields>
  <chartFormats count="3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2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expFlexx2].[CIDADE].&amp;[CANTAGALO]"/>
      </members>
    </pivotHierarchy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filters count="1">
    <filter fld="1" type="count" id="1" iMeasureHier="16">
      <autoFilter ref="A1">
        <filterColumn colId="0">
          <top10 val="5" filterVal="5"/>
        </filterColumn>
      </autoFilter>
    </filter>
  </filters>
  <rowHierarchiesUsage count="1">
    <rowHierarchyUsage hierarchyUsage="1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expFlexx2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8.xml><?xml version="1.0" encoding="utf-8"?>
<pivotTableDefinition xmlns="http://schemas.openxmlformats.org/spreadsheetml/2006/main" name="COB ITEM" cacheId="140" applyNumberFormats="0" applyBorderFormats="0" applyFontFormats="0" applyPatternFormats="0" applyAlignmentFormats="0" applyWidthHeightFormats="1" dataCaption="Valores" tag="2c37cc2d-6405-4351-89b1-1ab976cf789b" updatedVersion="5" minRefreshableVersion="3" subtotalHiddenItems="1" itemPrintTitles="1" createdVersion="6" indent="0" outline="1" outlineData="1" multipleFieldFilters="0" chartFormat="2">
  <location ref="K7:L13" firstHeaderRow="1" firstDataRow="1" firstDataCol="1"/>
  <pivotFields count="3">
    <pivotField dataField="1" subtotalTop="0" showAll="0" defaultSubtotal="0"/>
    <pivotField allDrilled="1" subtotalTop="0" showAll="0" sortType="descending" defaultSubtotal="0" defaultAttributeDrillState="1">
      <items count="20">
        <item x="0"/>
        <item x="1"/>
        <item x="2"/>
        <item s="1"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Row" allDrilled="1" subtotalTop="0" showAll="0" sortType="descending" defaultSubtotal="0" defaultAttributeDrillState="1">
      <items count="7">
        <item s="1" x="0"/>
        <item s="1" x="1"/>
        <item s="1" x="2"/>
        <item s="1" x="3"/>
        <item s="1" x="4"/>
        <item s="1" x="5"/>
        <item s="1" x="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</pivotFields>
  <rowFields count="1">
    <field x="2"/>
  </rowFields>
  <rowItems count="6">
    <i>
      <x v="2"/>
    </i>
    <i>
      <x v="4"/>
    </i>
    <i>
      <x/>
    </i>
    <i>
      <x v="1"/>
    </i>
    <i>
      <x v="3"/>
    </i>
    <i t="grand">
      <x/>
    </i>
  </rowItems>
  <colItems count="1">
    <i/>
  </colItems>
  <dataFields count="1">
    <dataField fld="0" subtotal="count" baseField="0" baseItem="0"/>
  </dataFields>
  <chartFormats count="2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2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expFlexx2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çãodeDados_CIDADE" sourceName="[expFlexx2].[CIDADE]">
  <pivotTables>
    <pivotTable tabId="1" name="FAT ITEM"/>
    <pivotTable tabId="1" name="COB ITEM"/>
    <pivotTable tabId="1" name="FAT BAIRRO"/>
    <pivotTable tabId="1" name="VOL ITEM"/>
    <pivotTable tabId="1" name="CobTT"/>
    <pivotTable tabId="1" name="VOLDEVASSA"/>
  </pivotTables>
  <data>
    <olap pivotCacheId="252073672">
      <levels count="2">
        <level uniqueName="[expFlexx2].[CIDADE].[(All)]" sourceCaption="(All)" count="0"/>
        <level uniqueName="[expFlexx2].[CIDADE].[CIDADE]" sourceCaption="CIDADE" count="16">
          <ranges>
            <range startItem="0">
              <i n="[expFlexx2].[CIDADE].&amp;[BOM JARDIM]" c="BOM JARDIM"/>
              <i n="[expFlexx2].[CIDADE].&amp;[CACHOEIRAS DE MACACU]" c="CACHOEIRAS DE MACACU"/>
              <i n="[expFlexx2].[CIDADE].&amp;[CANTAGALO]" c="CANTAGALO"/>
              <i n="[expFlexx2].[CIDADE].&amp;[CARMO]" c="CARMO"/>
              <i n="[expFlexx2].[CIDADE].&amp;[CORDEIRO]" c="CORDEIRO"/>
              <i n="[expFlexx2].[CIDADE].&amp;[DUAS BARRAS]" c="DUAS BARRAS"/>
              <i n="[expFlexx2].[CIDADE].&amp;[GUAPIMIRIM]" c="GUAPIMIRIM"/>
              <i n="[expFlexx2].[CIDADE].&amp;[MACUCO]" c="MACUCO"/>
              <i n="[expFlexx2].[CIDADE].&amp;[MAGE]" c="MAGE"/>
              <i n="[expFlexx2].[CIDADE].&amp;[NOVA FRIBURGO]" c="NOVA FRIBURGO"/>
              <i n="[expFlexx2].[CIDADE].&amp;[SANTA MARIA MADALENA]" c="SANTA MARIA MADALENA"/>
              <i n="[expFlexx2].[CIDADE].&amp;[SAO SEBASTIAO DO ALTO]" c="SAO SEBASTIAO DO ALTO"/>
              <i n="[expFlexx2].[CIDADE].&amp;[SAPUCAIA]" c="SAPUCAIA"/>
              <i n="[expFlexx2].[CIDADE].&amp;[SUMIDOURO]" c="SUMIDOURO"/>
              <i n="[expFlexx2].[CIDADE].&amp;[TERESOPOLIS]" c="TERESOPOLIS"/>
              <i n="[expFlexx2].[CIDADE].&amp;[TRAJANO DE MORAIS]" c="TRAJANO DE MORAIS"/>
            </range>
          </ranges>
        </level>
      </levels>
      <selections count="1">
        <selection n="[expFlexx2].[CIDADE].&amp;[CANTAGALO]"/>
      </selections>
    </olap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CIDADE" cache="SegmentaçãodeDados_CIDADE" caption="CIDADE" level="1" rowHeight="241300"/>
</slicers>
</file>

<file path=xl/theme/theme1.xml><?xml version="1.0" encoding="utf-8"?>
<a:theme xmlns:a="http://schemas.openxmlformats.org/drawingml/2006/main" name="Tema do Office">
  <a:themeElements>
    <a:clrScheme name="Personalizada 1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248E66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Century Gothic">
      <a:majorFont>
        <a:latin typeface="Century Gothic" panose="020F0302020204030204"/>
        <a:ea typeface=""/>
        <a:cs typeface=""/>
        <a:font script="Jpan" typeface="メイリオ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entury Gothic" panose="020F0302020204030204"/>
        <a:ea typeface=""/>
        <a:cs typeface=""/>
        <a:font script="Jpan" typeface="メイリオ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Personalizada 1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248E66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Century Gothic">
    <a:majorFont>
      <a:latin typeface="Century Gothic" panose="020F0302020204030204"/>
      <a:ea typeface=""/>
      <a:cs typeface=""/>
      <a:font script="Jpan" typeface="メイリオ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Angsana New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entury Gothic" panose="020F0302020204030204"/>
      <a:ea typeface=""/>
      <a:cs typeface=""/>
      <a:font script="Jpan" typeface="メイリオ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ivotTable" Target="../pivotTables/pivotTable8.xml"/><Relationship Id="rId3" Type="http://schemas.openxmlformats.org/officeDocument/2006/relationships/pivotTable" Target="../pivotTables/pivotTable3.xml"/><Relationship Id="rId7" Type="http://schemas.openxmlformats.org/officeDocument/2006/relationships/pivotTable" Target="../pivotTables/pivotTable7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6" Type="http://schemas.openxmlformats.org/officeDocument/2006/relationships/pivotTable" Target="../pivotTables/pivotTable6.xml"/><Relationship Id="rId5" Type="http://schemas.openxmlformats.org/officeDocument/2006/relationships/pivotTable" Target="../pivotTables/pivotTable5.xml"/><Relationship Id="rId4" Type="http://schemas.openxmlformats.org/officeDocument/2006/relationships/pivotTable" Target="../pivotTables/pivotTable4.xm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Y35"/>
  <sheetViews>
    <sheetView showGridLines="0" zoomScale="60" zoomScaleNormal="60" workbookViewId="0">
      <selection activeCell="B5" sqref="B5"/>
    </sheetView>
  </sheetViews>
  <sheetFormatPr defaultRowHeight="16.5" x14ac:dyDescent="0.3"/>
  <cols>
    <col min="2" max="2" width="13.625" bestFit="1" customWidth="1"/>
    <col min="3" max="3" width="10.75" bestFit="1" customWidth="1"/>
    <col min="4" max="5" width="10.75" customWidth="1"/>
    <col min="8" max="8" width="50.625" customWidth="1"/>
    <col min="9" max="9" width="21" customWidth="1"/>
    <col min="11" max="11" width="50.625" customWidth="1"/>
    <col min="12" max="12" width="6.375" customWidth="1"/>
    <col min="14" max="14" width="56.125" bestFit="1" customWidth="1"/>
    <col min="15" max="15" width="9.125" bestFit="1" customWidth="1"/>
    <col min="17" max="17" width="23.25" customWidth="1"/>
    <col min="18" max="18" width="19" customWidth="1"/>
    <col min="20" max="20" width="54.5" customWidth="1"/>
    <col min="23" max="23" width="14.5" bestFit="1" customWidth="1"/>
  </cols>
  <sheetData>
    <row r="2" spans="2:25" x14ac:dyDescent="0.3">
      <c r="W2" s="5" t="s">
        <v>12</v>
      </c>
      <c r="X2" s="5" t="s">
        <v>57</v>
      </c>
      <c r="Y2" s="5" t="s">
        <v>33</v>
      </c>
    </row>
    <row r="3" spans="2:25" x14ac:dyDescent="0.3">
      <c r="H3" s="5" t="s">
        <v>33</v>
      </c>
      <c r="I3" s="12">
        <f>I5/I4</f>
        <v>2.7384538222408085E-2</v>
      </c>
      <c r="Q3" t="s">
        <v>10</v>
      </c>
      <c r="W3" t="str">
        <f>LEFT(H8,3)</f>
        <v>CAN</v>
      </c>
      <c r="X3">
        <f>VLOOKUP(H8,E13:F33,2,0)</f>
        <v>57</v>
      </c>
      <c r="Y3" s="13">
        <f>U8/X3</f>
        <v>0.49122807017543857</v>
      </c>
    </row>
    <row r="4" spans="2:25" x14ac:dyDescent="0.3">
      <c r="B4" s="5" t="s">
        <v>61</v>
      </c>
      <c r="H4" s="5" t="s">
        <v>31</v>
      </c>
      <c r="I4" s="10">
        <f>B8</f>
        <v>704848.84</v>
      </c>
      <c r="K4" t="s">
        <v>8</v>
      </c>
      <c r="N4" t="s">
        <v>9</v>
      </c>
      <c r="Q4" t="s">
        <v>7</v>
      </c>
    </row>
    <row r="5" spans="2:25" ht="17.25" x14ac:dyDescent="0.3">
      <c r="B5" s="14">
        <f ca="1">TODAY()</f>
        <v>44191</v>
      </c>
      <c r="H5" s="5" t="s">
        <v>32</v>
      </c>
      <c r="I5" s="7">
        <f>I9</f>
        <v>19301.96</v>
      </c>
    </row>
    <row r="6" spans="2:25" x14ac:dyDescent="0.3">
      <c r="I6" s="4"/>
    </row>
    <row r="7" spans="2:25" x14ac:dyDescent="0.3">
      <c r="B7" t="s">
        <v>30</v>
      </c>
      <c r="H7" s="1" t="s">
        <v>1</v>
      </c>
      <c r="I7" t="s">
        <v>0</v>
      </c>
      <c r="K7" s="1" t="s">
        <v>1</v>
      </c>
      <c r="L7" t="s">
        <v>3</v>
      </c>
      <c r="N7" s="1" t="s">
        <v>1</v>
      </c>
      <c r="O7" t="s">
        <v>4</v>
      </c>
      <c r="Q7" s="1" t="s">
        <v>1</v>
      </c>
      <c r="R7" t="s">
        <v>0</v>
      </c>
      <c r="T7" s="1" t="s">
        <v>1</v>
      </c>
      <c r="U7" t="s">
        <v>3</v>
      </c>
    </row>
    <row r="8" spans="2:25" x14ac:dyDescent="0.3">
      <c r="B8" s="15">
        <v>704848.84</v>
      </c>
      <c r="H8" s="2" t="s">
        <v>38</v>
      </c>
      <c r="I8" s="16">
        <v>19301.96</v>
      </c>
      <c r="K8" s="2" t="s">
        <v>63</v>
      </c>
      <c r="L8" s="3">
        <v>7</v>
      </c>
      <c r="N8" s="2" t="s">
        <v>62</v>
      </c>
      <c r="O8" s="3">
        <v>50</v>
      </c>
      <c r="Q8" s="2" t="s">
        <v>67</v>
      </c>
      <c r="R8" s="16">
        <v>7673</v>
      </c>
      <c r="T8" s="2" t="s">
        <v>38</v>
      </c>
      <c r="U8" s="3">
        <v>28</v>
      </c>
    </row>
    <row r="9" spans="2:25" x14ac:dyDescent="0.3">
      <c r="H9" s="2" t="s">
        <v>2</v>
      </c>
      <c r="I9" s="16">
        <v>19301.96</v>
      </c>
      <c r="K9" s="2" t="s">
        <v>5</v>
      </c>
      <c r="L9" s="3">
        <v>6</v>
      </c>
      <c r="N9" s="2" t="s">
        <v>63</v>
      </c>
      <c r="O9" s="3">
        <v>28</v>
      </c>
      <c r="Q9" s="2" t="s">
        <v>6</v>
      </c>
      <c r="R9" s="16">
        <v>5578.33</v>
      </c>
      <c r="T9" s="2" t="s">
        <v>2</v>
      </c>
      <c r="U9" s="3">
        <v>28</v>
      </c>
    </row>
    <row r="10" spans="2:25" x14ac:dyDescent="0.3">
      <c r="K10" s="2" t="s">
        <v>62</v>
      </c>
      <c r="L10" s="3">
        <v>6</v>
      </c>
      <c r="N10" s="2" t="s">
        <v>64</v>
      </c>
      <c r="O10" s="3">
        <v>20</v>
      </c>
      <c r="Q10" s="2" t="s">
        <v>68</v>
      </c>
      <c r="R10" s="16">
        <v>1607.73</v>
      </c>
    </row>
    <row r="11" spans="2:25" x14ac:dyDescent="0.3">
      <c r="K11" s="2" t="s">
        <v>65</v>
      </c>
      <c r="L11" s="3">
        <v>1</v>
      </c>
      <c r="N11" s="2" t="s">
        <v>5</v>
      </c>
      <c r="O11" s="3">
        <v>18</v>
      </c>
      <c r="Q11" s="2" t="s">
        <v>69</v>
      </c>
      <c r="R11" s="16">
        <v>1489.26</v>
      </c>
    </row>
    <row r="12" spans="2:25" x14ac:dyDescent="0.3">
      <c r="B12" s="1" t="s">
        <v>1</v>
      </c>
      <c r="C12" t="s">
        <v>35</v>
      </c>
      <c r="K12" s="2" t="s">
        <v>64</v>
      </c>
      <c r="L12" s="3">
        <v>1</v>
      </c>
      <c r="N12" s="2" t="s">
        <v>65</v>
      </c>
      <c r="O12" s="3">
        <v>2</v>
      </c>
      <c r="Q12" s="2" t="s">
        <v>70</v>
      </c>
      <c r="R12" s="16">
        <v>1144.18</v>
      </c>
    </row>
    <row r="13" spans="2:25" x14ac:dyDescent="0.3">
      <c r="B13" s="2" t="s">
        <v>36</v>
      </c>
      <c r="C13" s="3">
        <v>1</v>
      </c>
      <c r="D13" s="3"/>
      <c r="E13" s="3" t="str">
        <f t="shared" ref="E13:E31" si="0">B13</f>
        <v>ALAGOINHAS</v>
      </c>
      <c r="F13">
        <f t="shared" ref="F13:F31" si="1">C13</f>
        <v>1</v>
      </c>
      <c r="K13" s="2" t="s">
        <v>2</v>
      </c>
      <c r="L13" s="3">
        <v>14</v>
      </c>
      <c r="N13" s="2" t="s">
        <v>2</v>
      </c>
      <c r="O13" s="3">
        <v>118</v>
      </c>
      <c r="Q13" s="2" t="s">
        <v>2</v>
      </c>
      <c r="R13" s="16">
        <v>17492.5</v>
      </c>
    </row>
    <row r="14" spans="2:25" x14ac:dyDescent="0.3">
      <c r="B14" s="2" t="s">
        <v>37</v>
      </c>
      <c r="C14" s="3">
        <v>117</v>
      </c>
      <c r="D14" s="3"/>
      <c r="E14" s="3" t="str">
        <f t="shared" si="0"/>
        <v>BOM JARDIM</v>
      </c>
      <c r="F14">
        <f t="shared" si="1"/>
        <v>117</v>
      </c>
    </row>
    <row r="15" spans="2:25" x14ac:dyDescent="0.3">
      <c r="B15" s="2" t="s">
        <v>34</v>
      </c>
      <c r="C15" s="3">
        <v>399</v>
      </c>
      <c r="D15" s="3"/>
      <c r="E15" s="3" t="str">
        <f t="shared" si="0"/>
        <v>CACHOEIRAS DE MACACU</v>
      </c>
      <c r="F15">
        <f t="shared" si="1"/>
        <v>399</v>
      </c>
    </row>
    <row r="16" spans="2:25" x14ac:dyDescent="0.3">
      <c r="B16" s="2" t="s">
        <v>38</v>
      </c>
      <c r="C16" s="3">
        <v>57</v>
      </c>
      <c r="D16" s="3"/>
      <c r="E16" s="3" t="str">
        <f t="shared" si="0"/>
        <v>CANTAGALO</v>
      </c>
      <c r="F16">
        <f t="shared" si="1"/>
        <v>57</v>
      </c>
    </row>
    <row r="17" spans="2:15" x14ac:dyDescent="0.3">
      <c r="B17" s="2" t="s">
        <v>39</v>
      </c>
      <c r="C17" s="3">
        <v>66</v>
      </c>
      <c r="D17" s="3"/>
      <c r="E17" s="3" t="str">
        <f t="shared" si="0"/>
        <v>CARMO</v>
      </c>
      <c r="F17">
        <f t="shared" si="1"/>
        <v>66</v>
      </c>
    </row>
    <row r="18" spans="2:15" x14ac:dyDescent="0.3">
      <c r="B18" s="2" t="s">
        <v>40</v>
      </c>
      <c r="C18" s="3">
        <v>82</v>
      </c>
      <c r="D18" s="3"/>
      <c r="E18" s="3" t="str">
        <f t="shared" si="0"/>
        <v>CORDEIRO</v>
      </c>
      <c r="F18">
        <f t="shared" si="1"/>
        <v>82</v>
      </c>
    </row>
    <row r="19" spans="2:15" x14ac:dyDescent="0.3">
      <c r="B19" s="2" t="s">
        <v>41</v>
      </c>
      <c r="C19" s="3">
        <v>43</v>
      </c>
      <c r="D19" s="3"/>
      <c r="E19" s="3" t="str">
        <f t="shared" si="0"/>
        <v>DUAS BARRAS</v>
      </c>
      <c r="F19">
        <f t="shared" si="1"/>
        <v>43</v>
      </c>
    </row>
    <row r="20" spans="2:15" x14ac:dyDescent="0.3">
      <c r="B20" s="2" t="s">
        <v>42</v>
      </c>
      <c r="C20" s="3">
        <v>146</v>
      </c>
      <c r="D20" s="3"/>
      <c r="E20" s="3" t="str">
        <f t="shared" si="0"/>
        <v>GUAPIMIRIM</v>
      </c>
      <c r="F20">
        <f t="shared" si="1"/>
        <v>146</v>
      </c>
      <c r="N20" t="s">
        <v>60</v>
      </c>
    </row>
    <row r="21" spans="2:15" x14ac:dyDescent="0.3">
      <c r="B21" s="2" t="s">
        <v>43</v>
      </c>
      <c r="C21" s="3">
        <v>9</v>
      </c>
      <c r="D21" s="3"/>
      <c r="E21" s="3" t="str">
        <f t="shared" si="0"/>
        <v>ITABORAI</v>
      </c>
      <c r="F21">
        <f t="shared" si="1"/>
        <v>9</v>
      </c>
    </row>
    <row r="22" spans="2:15" x14ac:dyDescent="0.3">
      <c r="B22" s="2" t="s">
        <v>44</v>
      </c>
      <c r="C22" s="3">
        <v>38</v>
      </c>
      <c r="D22" s="3"/>
      <c r="E22" s="3" t="str">
        <f t="shared" si="0"/>
        <v>MACUCO</v>
      </c>
      <c r="F22">
        <f t="shared" si="1"/>
        <v>38</v>
      </c>
      <c r="N22" s="1" t="s">
        <v>1</v>
      </c>
      <c r="O22" t="s">
        <v>4</v>
      </c>
    </row>
    <row r="23" spans="2:15" x14ac:dyDescent="0.3">
      <c r="B23" s="2" t="s">
        <v>45</v>
      </c>
      <c r="C23" s="3">
        <v>647</v>
      </c>
      <c r="D23" s="3"/>
      <c r="E23" s="3" t="str">
        <f t="shared" si="0"/>
        <v>MAGE</v>
      </c>
      <c r="F23">
        <f t="shared" si="1"/>
        <v>647</v>
      </c>
      <c r="N23" s="2" t="s">
        <v>59</v>
      </c>
      <c r="O23" s="3">
        <v>13</v>
      </c>
    </row>
    <row r="24" spans="2:15" x14ac:dyDescent="0.3">
      <c r="B24" s="2" t="s">
        <v>46</v>
      </c>
      <c r="C24" s="3">
        <v>702</v>
      </c>
      <c r="D24" s="3"/>
      <c r="E24" s="3" t="str">
        <f t="shared" si="0"/>
        <v>NOVA FRIBURGO</v>
      </c>
      <c r="F24">
        <f t="shared" si="1"/>
        <v>702</v>
      </c>
      <c r="K24" t="s">
        <v>11</v>
      </c>
      <c r="N24" s="2" t="s">
        <v>58</v>
      </c>
      <c r="O24" s="3">
        <v>8</v>
      </c>
    </row>
    <row r="25" spans="2:15" x14ac:dyDescent="0.3">
      <c r="B25" s="2" t="s">
        <v>47</v>
      </c>
      <c r="C25" s="3">
        <v>48</v>
      </c>
      <c r="D25" s="3"/>
      <c r="E25" s="3" t="str">
        <f t="shared" si="0"/>
        <v>SANTA MARIA MADALENA</v>
      </c>
      <c r="F25">
        <f t="shared" si="1"/>
        <v>48</v>
      </c>
      <c r="N25" s="2" t="s">
        <v>66</v>
      </c>
      <c r="O25" s="3">
        <v>5</v>
      </c>
    </row>
    <row r="26" spans="2:15" x14ac:dyDescent="0.3">
      <c r="B26" s="2" t="s">
        <v>48</v>
      </c>
      <c r="C26" s="3">
        <v>1</v>
      </c>
      <c r="D26" s="3"/>
      <c r="E26" s="3" t="str">
        <f t="shared" si="0"/>
        <v>SAO GONCALO</v>
      </c>
      <c r="F26">
        <f t="shared" si="1"/>
        <v>1</v>
      </c>
      <c r="N26" s="2" t="s">
        <v>2</v>
      </c>
      <c r="O26" s="3">
        <v>26</v>
      </c>
    </row>
    <row r="27" spans="2:15" x14ac:dyDescent="0.3">
      <c r="B27" s="2" t="s">
        <v>49</v>
      </c>
      <c r="C27" s="3">
        <v>2</v>
      </c>
      <c r="D27" s="3"/>
      <c r="E27" s="3" t="str">
        <f t="shared" si="0"/>
        <v>SAO PAULO</v>
      </c>
      <c r="F27">
        <f t="shared" si="1"/>
        <v>2</v>
      </c>
    </row>
    <row r="28" spans="2:15" x14ac:dyDescent="0.3">
      <c r="B28" s="2" t="s">
        <v>50</v>
      </c>
      <c r="C28" s="3">
        <v>17</v>
      </c>
      <c r="D28" s="3"/>
      <c r="E28" s="3" t="str">
        <f t="shared" si="0"/>
        <v>SAO SEBASTIAO DO ALTO</v>
      </c>
      <c r="F28">
        <f t="shared" si="1"/>
        <v>17</v>
      </c>
    </row>
    <row r="29" spans="2:15" x14ac:dyDescent="0.3">
      <c r="B29" s="2" t="s">
        <v>51</v>
      </c>
      <c r="C29" s="3">
        <v>44</v>
      </c>
      <c r="D29" s="3"/>
      <c r="E29" s="3" t="str">
        <f t="shared" si="0"/>
        <v>SAPUCAIA</v>
      </c>
      <c r="F29">
        <f t="shared" si="1"/>
        <v>44</v>
      </c>
    </row>
    <row r="30" spans="2:15" x14ac:dyDescent="0.3">
      <c r="B30" s="2" t="s">
        <v>52</v>
      </c>
      <c r="C30" s="3">
        <v>28</v>
      </c>
      <c r="D30" s="3"/>
      <c r="E30" s="3" t="str">
        <f t="shared" si="0"/>
        <v>SUMIDOURO</v>
      </c>
      <c r="F30">
        <f t="shared" si="1"/>
        <v>28</v>
      </c>
    </row>
    <row r="31" spans="2:15" x14ac:dyDescent="0.3">
      <c r="B31" s="2" t="s">
        <v>53</v>
      </c>
      <c r="C31" s="3">
        <v>459</v>
      </c>
      <c r="D31" s="3"/>
      <c r="E31" s="3" t="str">
        <f t="shared" si="0"/>
        <v>TERESOPOLIS</v>
      </c>
      <c r="F31">
        <f t="shared" si="1"/>
        <v>459</v>
      </c>
    </row>
    <row r="32" spans="2:15" x14ac:dyDescent="0.3">
      <c r="B32" s="2" t="s">
        <v>54</v>
      </c>
      <c r="C32" s="3">
        <v>1</v>
      </c>
      <c r="D32" s="3"/>
      <c r="E32" s="3" t="str">
        <f>B33</f>
        <v>TRAJANO DE MORAIS</v>
      </c>
      <c r="F32">
        <f>C33</f>
        <v>94</v>
      </c>
    </row>
    <row r="33" spans="2:6" x14ac:dyDescent="0.3">
      <c r="B33" s="2" t="s">
        <v>55</v>
      </c>
      <c r="C33" s="3">
        <v>94</v>
      </c>
      <c r="D33" s="3"/>
      <c r="E33" s="3" t="str">
        <f>B34</f>
        <v>VOLTA REDONDA</v>
      </c>
      <c r="F33">
        <f>C34</f>
        <v>2</v>
      </c>
    </row>
    <row r="34" spans="2:6" x14ac:dyDescent="0.3">
      <c r="B34" s="2" t="s">
        <v>56</v>
      </c>
      <c r="C34" s="3">
        <v>2</v>
      </c>
      <c r="D34" s="3"/>
      <c r="E34" s="3"/>
    </row>
    <row r="35" spans="2:6" x14ac:dyDescent="0.3">
      <c r="B35" s="2" t="s">
        <v>2</v>
      </c>
      <c r="C35" s="3">
        <v>3003</v>
      </c>
      <c r="D35" s="3"/>
      <c r="E35" s="3"/>
    </row>
  </sheetData>
  <pageMargins left="0.511811024" right="0.511811024" top="0.78740157499999996" bottom="0.78740157499999996" header="0.31496062000000002" footer="0.31496062000000002"/>
  <pageSetup paperSize="9" orientation="portrait" r:id="rId9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H2" sqref="H2"/>
    </sheetView>
  </sheetViews>
  <sheetFormatPr defaultRowHeight="16.5" x14ac:dyDescent="0.3"/>
  <cols>
    <col min="1" max="16384" width="9" style="11"/>
  </cols>
  <sheetData/>
  <pageMargins left="0.511811024" right="0.511811024" top="0.78740157499999996" bottom="0.78740157499999996" header="0.31496062000000002" footer="0.31496062000000002"/>
  <drawing r:id="rId1"/>
  <legacy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1"/>
  <sheetViews>
    <sheetView showGridLines="0" topLeftCell="A4" zoomScale="80" zoomScaleNormal="80" workbookViewId="0">
      <selection activeCell="H4" sqref="H4"/>
    </sheetView>
  </sheetViews>
  <sheetFormatPr defaultRowHeight="16.5" x14ac:dyDescent="0.3"/>
  <cols>
    <col min="1" max="1" width="93.5" style="8" customWidth="1"/>
    <col min="2" max="2" width="13.375" bestFit="1" customWidth="1"/>
  </cols>
  <sheetData>
    <row r="1" spans="1:2" ht="408.95" customHeight="1" x14ac:dyDescent="0.3">
      <c r="B1" t="s">
        <v>13</v>
      </c>
    </row>
    <row r="2" spans="1:2" ht="408.95" customHeight="1" x14ac:dyDescent="0.3">
      <c r="A2" s="9"/>
      <c r="B2" s="6" t="s">
        <v>14</v>
      </c>
    </row>
    <row r="3" spans="1:2" ht="408.95" customHeight="1" x14ac:dyDescent="0.3">
      <c r="B3" t="s">
        <v>15</v>
      </c>
    </row>
    <row r="4" spans="1:2" ht="408.95" customHeight="1" x14ac:dyDescent="0.3">
      <c r="B4" t="s">
        <v>16</v>
      </c>
    </row>
    <row r="5" spans="1:2" ht="408.95" customHeight="1" x14ac:dyDescent="0.3">
      <c r="B5" t="s">
        <v>17</v>
      </c>
    </row>
    <row r="6" spans="1:2" ht="408.95" customHeight="1" x14ac:dyDescent="0.3">
      <c r="B6" t="s">
        <v>18</v>
      </c>
    </row>
    <row r="7" spans="1:2" ht="408.95" customHeight="1" x14ac:dyDescent="0.3">
      <c r="B7" t="s">
        <v>19</v>
      </c>
    </row>
    <row r="8" spans="1:2" ht="408.95" customHeight="1" x14ac:dyDescent="0.3">
      <c r="B8" t="s">
        <v>20</v>
      </c>
    </row>
    <row r="9" spans="1:2" ht="408.95" customHeight="1" x14ac:dyDescent="0.3">
      <c r="B9" t="s">
        <v>21</v>
      </c>
    </row>
    <row r="10" spans="1:2" ht="408.95" customHeight="1" x14ac:dyDescent="0.3">
      <c r="B10" t="s">
        <v>22</v>
      </c>
    </row>
    <row r="11" spans="1:2" ht="408.95" customHeight="1" x14ac:dyDescent="0.3">
      <c r="B11" t="s">
        <v>23</v>
      </c>
    </row>
    <row r="12" spans="1:2" ht="408.95" customHeight="1" x14ac:dyDescent="0.3">
      <c r="B12" t="s">
        <v>24</v>
      </c>
    </row>
    <row r="13" spans="1:2" ht="408.95" customHeight="1" x14ac:dyDescent="0.3">
      <c r="B13" t="s">
        <v>25</v>
      </c>
    </row>
    <row r="14" spans="1:2" ht="408.95" customHeight="1" x14ac:dyDescent="0.3">
      <c r="B14" t="s">
        <v>26</v>
      </c>
    </row>
    <row r="15" spans="1:2" ht="408.95" customHeight="1" x14ac:dyDescent="0.3">
      <c r="B15" t="s">
        <v>27</v>
      </c>
    </row>
    <row r="16" spans="1:2" ht="408.95" customHeight="1" x14ac:dyDescent="0.3">
      <c r="B16" t="s">
        <v>28</v>
      </c>
    </row>
    <row r="17" spans="2:2" ht="408.95" customHeight="1" x14ac:dyDescent="0.3">
      <c r="B17" t="s">
        <v>29</v>
      </c>
    </row>
    <row r="18" spans="2:2" ht="408.95" customHeight="1" x14ac:dyDescent="0.3"/>
    <row r="19" spans="2:2" ht="408.95" customHeight="1" x14ac:dyDescent="0.3"/>
    <row r="20" spans="2:2" ht="408.95" customHeight="1" x14ac:dyDescent="0.3"/>
    <row r="21" spans="2:2" ht="408.95" customHeight="1" x14ac:dyDescent="0.3"/>
  </sheetData>
  <pageMargins left="0.511811024" right="0.511811024" top="0.78740157499999996" bottom="0.78740157499999996" header="0.31496062000000002" footer="0.31496062000000002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Props1.xml><?xml version="1.0" encoding="utf-8"?>
<ds:datastoreItem xmlns:ds="http://schemas.openxmlformats.org/officeDocument/2006/customXml" ds:itemID="{2E31E620-24FA-4438-9664-4276533E7ED8}">
  <ds:schemaRefs/>
</ds:datastoreItem>
</file>

<file path=customXml/itemProps2.xml><?xml version="1.0" encoding="utf-8"?>
<ds:datastoreItem xmlns:ds="http://schemas.openxmlformats.org/officeDocument/2006/customXml" ds:itemID="{FDB4BA84-F5C2-4911-87D9-44BE265516FF}">
  <ds:schemaRefs/>
</ds:datastoreItem>
</file>

<file path=customXml/itemProps3.xml><?xml version="1.0" encoding="utf-8"?>
<ds:datastoreItem xmlns:ds="http://schemas.openxmlformats.org/officeDocument/2006/customXml" ds:itemID="{788A43C8-935F-42D6-B62B-862FE0BBB9F7}">
  <ds:schemaRefs/>
</ds:datastoreItem>
</file>

<file path=customXml/itemProps4.xml><?xml version="1.0" encoding="utf-8"?>
<ds:datastoreItem xmlns:ds="http://schemas.openxmlformats.org/officeDocument/2006/customXml" ds:itemID="{9B0F370F-965A-4FA9-8248-AF4CA38D1A11}">
  <ds:schemaRefs/>
</ds:datastoreItem>
</file>

<file path=customXml/itemProps5.xml><?xml version="1.0" encoding="utf-8"?>
<ds:datastoreItem xmlns:ds="http://schemas.openxmlformats.org/officeDocument/2006/customXml" ds:itemID="{9905374C-79D4-4724-8D93-BA97EA0A27AE}">
  <ds:schemaRefs/>
</ds:datastoreItem>
</file>

<file path=customXml/itemProps6.xml><?xml version="1.0" encoding="utf-8"?>
<ds:datastoreItem xmlns:ds="http://schemas.openxmlformats.org/officeDocument/2006/customXml" ds:itemID="{126148E6-C1D2-419E-8F32-19D6BF0109E9}">
  <ds:schemaRefs/>
</ds:datastoreItem>
</file>

<file path=customXml/itemProps7.xml><?xml version="1.0" encoding="utf-8"?>
<ds:datastoreItem xmlns:ds="http://schemas.openxmlformats.org/officeDocument/2006/customXml" ds:itemID="{F2C172A7-7B99-4B2F-B1E5-5B5080D10A6A}">
  <ds:schemaRefs/>
</ds:datastoreItem>
</file>

<file path=customXml/itemProps8.xml><?xml version="1.0" encoding="utf-8"?>
<ds:datastoreItem xmlns:ds="http://schemas.openxmlformats.org/officeDocument/2006/customXml" ds:itemID="{18E40755-CBFB-4B6F-ABBA-C868F6216B49}">
  <ds:schemaRefs/>
</ds:datastoreItem>
</file>

<file path=customXml/itemProps9.xml><?xml version="1.0" encoding="utf-8"?>
<ds:datastoreItem xmlns:ds="http://schemas.openxmlformats.org/officeDocument/2006/customXml" ds:itemID="{173A2B95-1C2F-4AFB-99DC-C24DB43FB801}">
  <ds:schemaRefs/>
</ds:datastoreItem>
</file>

<file path=customXml/itemProps10.xml><?xml version="1.0" encoding="utf-8"?>
<ds:datastoreItem xmlns:ds="http://schemas.openxmlformats.org/officeDocument/2006/customXml" ds:itemID="{2323BA0B-D7FE-4C0D-A990-FAC743EFE68B}">
  <ds:schemaRefs/>
</ds:datastoreItem>
</file>

<file path=customXml/itemProps11.xml><?xml version="1.0" encoding="utf-8"?>
<ds:datastoreItem xmlns:ds="http://schemas.openxmlformats.org/officeDocument/2006/customXml" ds:itemID="{53115294-ECED-4DB1-8838-7C43CCC30A6F}">
  <ds:schemaRefs/>
</ds:datastoreItem>
</file>

<file path=customXml/itemProps12.xml><?xml version="1.0" encoding="utf-8"?>
<ds:datastoreItem xmlns:ds="http://schemas.openxmlformats.org/officeDocument/2006/customXml" ds:itemID="{2C76E048-9033-4D95-BB62-BE8A770952F8}">
  <ds:schemaRefs/>
</ds:datastoreItem>
</file>

<file path=customXml/itemProps13.xml><?xml version="1.0" encoding="utf-8"?>
<ds:datastoreItem xmlns:ds="http://schemas.openxmlformats.org/officeDocument/2006/customXml" ds:itemID="{FF558B82-AEAA-4D63-8365-AEEA1A4F6948}">
  <ds:schemaRefs/>
</ds:datastoreItem>
</file>

<file path=customXml/itemProps14.xml><?xml version="1.0" encoding="utf-8"?>
<ds:datastoreItem xmlns:ds="http://schemas.openxmlformats.org/officeDocument/2006/customXml" ds:itemID="{7D3CE0D9-FACB-4971-95B7-38E0B075808B}">
  <ds:schemaRefs/>
</ds:datastoreItem>
</file>

<file path=customXml/itemProps15.xml><?xml version="1.0" encoding="utf-8"?>
<ds:datastoreItem xmlns:ds="http://schemas.openxmlformats.org/officeDocument/2006/customXml" ds:itemID="{300D7DD3-16A8-4BC7-BFAC-0F1B24B58860}">
  <ds:schemaRefs/>
</ds:datastoreItem>
</file>

<file path=customXml/itemProps16.xml><?xml version="1.0" encoding="utf-8"?>
<ds:datastoreItem xmlns:ds="http://schemas.openxmlformats.org/officeDocument/2006/customXml" ds:itemID="{429CE883-5C40-4C82-B8F2-4E968B80FF68}">
  <ds:schemaRefs/>
</ds:datastoreItem>
</file>

<file path=customXml/itemProps17.xml><?xml version="1.0" encoding="utf-8"?>
<ds:datastoreItem xmlns:ds="http://schemas.openxmlformats.org/officeDocument/2006/customXml" ds:itemID="{BD8D0607-78B7-47D3-8F08-B147B8ADE5BA}">
  <ds:schemaRefs/>
</ds:datastoreItem>
</file>

<file path=customXml/itemProps18.xml><?xml version="1.0" encoding="utf-8"?>
<ds:datastoreItem xmlns:ds="http://schemas.openxmlformats.org/officeDocument/2006/customXml" ds:itemID="{E4A651A3-57DD-4409-8D09-D7EB78B48F57}">
  <ds:schemaRefs/>
</ds:datastoreItem>
</file>

<file path=customXml/itemProps19.xml><?xml version="1.0" encoding="utf-8"?>
<ds:datastoreItem xmlns:ds="http://schemas.openxmlformats.org/officeDocument/2006/customXml" ds:itemID="{3FD420D7-0BCE-4B4C-9F9D-830C172332C2}">
  <ds:schemaRefs/>
</ds:datastoreItem>
</file>

<file path=customXml/itemProps20.xml><?xml version="1.0" encoding="utf-8"?>
<ds:datastoreItem xmlns:ds="http://schemas.openxmlformats.org/officeDocument/2006/customXml" ds:itemID="{E20162B5-DBFE-4F93-B78B-E53A4A730BDB}">
  <ds:schemaRefs/>
</ds:datastoreItem>
</file>

<file path=customXml/itemProps21.xml><?xml version="1.0" encoding="utf-8"?>
<ds:datastoreItem xmlns:ds="http://schemas.openxmlformats.org/officeDocument/2006/customXml" ds:itemID="{33C8BF60-E0BD-484A-B5DA-3C69514B04CF}">
  <ds:schemaRefs/>
</ds:datastoreItem>
</file>

<file path=customXml/itemProps22.xml><?xml version="1.0" encoding="utf-8"?>
<ds:datastoreItem xmlns:ds="http://schemas.openxmlformats.org/officeDocument/2006/customXml" ds:itemID="{75B4CC2A-F30E-4CAE-9215-CCAB50A11D03}">
  <ds:schemaRefs/>
</ds:datastoreItem>
</file>

<file path=customXml/itemProps23.xml><?xml version="1.0" encoding="utf-8"?>
<ds:datastoreItem xmlns:ds="http://schemas.openxmlformats.org/officeDocument/2006/customXml" ds:itemID="{0A888F0A-891F-4125-867F-0CE820B6AA66}">
  <ds:schemaRefs/>
</ds:datastoreItem>
</file>

<file path=customXml/itemProps24.xml><?xml version="1.0" encoding="utf-8"?>
<ds:datastoreItem xmlns:ds="http://schemas.openxmlformats.org/officeDocument/2006/customXml" ds:itemID="{1404A51E-FB3F-4E1F-B7B9-4CD9276FB9F8}">
  <ds:schemaRefs/>
</ds:datastoreItem>
</file>

<file path=customXml/itemProps25.xml><?xml version="1.0" encoding="utf-8"?>
<ds:datastoreItem xmlns:ds="http://schemas.openxmlformats.org/officeDocument/2006/customXml" ds:itemID="{EA3AD437-A980-46C7-806A-899D19760448}">
  <ds:schemaRefs/>
</ds:datastoreItem>
</file>

<file path=customXml/itemProps26.xml><?xml version="1.0" encoding="utf-8"?>
<ds:datastoreItem xmlns:ds="http://schemas.openxmlformats.org/officeDocument/2006/customXml" ds:itemID="{AE3BDDF6-A4EC-4A98-83E6-33134091F0BA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20</vt:i4>
      </vt:variant>
    </vt:vector>
  </HeadingPairs>
  <TitlesOfParts>
    <vt:vector size="23" baseType="lpstr">
      <vt:lpstr>Auxiliar</vt:lpstr>
      <vt:lpstr>Dash</vt:lpstr>
      <vt:lpstr>mapa</vt:lpstr>
      <vt:lpstr>BOM</vt:lpstr>
      <vt:lpstr>CAC</vt:lpstr>
      <vt:lpstr>CAN</vt:lpstr>
      <vt:lpstr>CAR</vt:lpstr>
      <vt:lpstr>COR</vt:lpstr>
      <vt:lpstr>DUA</vt:lpstr>
      <vt:lpstr>GUA</vt:lpstr>
      <vt:lpstr>GUAPIMIRIM</vt:lpstr>
      <vt:lpstr>ITA</vt:lpstr>
      <vt:lpstr>MAC</vt:lpstr>
      <vt:lpstr>MAG</vt:lpstr>
      <vt:lpstr>MAGE</vt:lpstr>
      <vt:lpstr>NOV</vt:lpstr>
      <vt:lpstr>SAN</vt:lpstr>
      <vt:lpstr>SAO</vt:lpstr>
      <vt:lpstr>SÃO</vt:lpstr>
      <vt:lpstr>SAP</vt:lpstr>
      <vt:lpstr>SUM</vt:lpstr>
      <vt:lpstr>TER</vt:lpstr>
      <vt:lpstr>TRA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Analista</cp:lastModifiedBy>
  <dcterms:created xsi:type="dcterms:W3CDTF">2020-12-18T19:52:33Z</dcterms:created>
  <dcterms:modified xsi:type="dcterms:W3CDTF">2020-12-26T03:34:56Z</dcterms:modified>
</cp:coreProperties>
</file>