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heme/themeOverride1.xml" ContentType="application/vnd.openxmlformats-officedocument.themeOverrid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 hidePivotFieldList="1"/>
  <mc:AlternateContent xmlns:mc="http://schemas.openxmlformats.org/markup-compatibility/2006">
    <mc:Choice Requires="x15">
      <x15ac:absPath xmlns:x15ac="http://schemas.microsoft.com/office/spreadsheetml/2010/11/ac" url="C:\Users\user\Desktop\Semana_DashBoard\"/>
    </mc:Choice>
  </mc:AlternateContent>
  <xr:revisionPtr revIDLastSave="0" documentId="13_ncr:1_{13D0F47B-3623-496D-82EC-8AD6ADF82E0D}" xr6:coauthVersionLast="45" xr6:coauthVersionMax="45" xr10:uidLastSave="{00000000-0000-0000-0000-000000000000}"/>
  <bookViews>
    <workbookView xWindow="-120" yWindow="-120" windowWidth="19440" windowHeight="15000" activeTab="1" xr2:uid="{00000000-000D-0000-FFFF-FFFF00000000}"/>
  </bookViews>
  <sheets>
    <sheet name="Auxiliar" sheetId="1" r:id="rId1"/>
    <sheet name="DashBoard" sheetId="2" r:id="rId2"/>
    <sheet name="Tema" sheetId="3" r:id="rId3"/>
    <sheet name="Moockup" sheetId="4" r:id="rId4"/>
  </sheets>
  <definedNames>
    <definedName name="SegmentaçãodeDados_Ano">#N/A</definedName>
    <definedName name="SegmentaçãodeDados_Marca">#N/A</definedName>
    <definedName name="SegmentaçãodeDados_NomeCanal">#N/A</definedName>
  </definedNames>
  <calcPr calcId="191029"/>
  <pivotCaches>
    <pivotCache cacheId="0" r:id="rId5"/>
    <pivotCache cacheId="1" r:id="rId6"/>
    <pivotCache cacheId="2" r:id="rId7"/>
    <pivotCache cacheId="3" r:id="rId8"/>
    <pivotCache cacheId="4" r:id="rId9"/>
    <pivotCache cacheId="5" r:id="rId10"/>
    <pivotCache cacheId="6" r:id="rId11"/>
    <pivotCache cacheId="7" r:id="rId12"/>
  </pivotCaches>
  <extLst>
    <ext xmlns:x14="http://schemas.microsoft.com/office/spreadsheetml/2009/9/main" uri="{876F7934-8845-4945-9796-88D515C7AA90}">
      <x14:pivotCaches>
        <pivotCache cacheId="8" r:id="rId13"/>
      </x14:pivotCaches>
    </ext>
    <ext xmlns:x14="http://schemas.microsoft.com/office/spreadsheetml/2009/9/main" uri="{BBE1A952-AA13-448e-AADC-164F8A28A991}">
      <x14:slicerCaches>
        <x14:slicerCache r:id="rId14"/>
        <x14:slicerCache r:id="rId15"/>
        <x14:slicerCache r:id="rId16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Vendas_fa8d79a8-5f36-4de7-8529-e0b88b0ca8bc" name="fVendas" connection="Consulta - fVendas"/>
          <x15:modelTable id="dCalendario_f7a3cd2f-2718-4b94-aa51-77b2b615e9b8" name="dCalendario" connection="Consulta - dCalendario"/>
        </x15:modelTables>
        <x15:modelRelationships>
          <x15:modelRelationship fromTable="fVendas" fromColumn="DataVenda" toTable="dCalendario" toColumn="Data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4" i="1" l="1"/>
  <c r="E19" i="1"/>
  <c r="E10" i="1"/>
  <c r="E6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- dCalendario" description="Conexão com a consulta 'dCalendario' na pasta de trabalho." type="100" refreshedVersion="5" minRefreshableVersion="5">
    <extLst>
      <ext xmlns:x15="http://schemas.microsoft.com/office/spreadsheetml/2010/11/main" uri="{DE250136-89BD-433C-8126-D09CA5730AF9}">
        <x15:connection id="c36114dc-bc9a-4384-bd79-c75b57ff26f3">
          <x15:oledbPr connection="Provider=Microsoft.Mashup.OleDb.1;Data Source=$Workbook$;Location=dCalendario;Extended Properties=&quot;&quot;">
            <x15:dbTables>
              <x15:dbTable name="dCalendario"/>
            </x15:dbTables>
          </x15:oledbPr>
        </x15:connection>
      </ext>
    </extLst>
  </connection>
  <connection id="2" xr16:uid="{00000000-0015-0000-FFFF-FFFF01000000}" name="Consulta - fVendas" description="Conexão com a consulta 'fVendas' na pasta de trabalho." type="100" refreshedVersion="5" minRefreshableVersion="5">
    <extLst>
      <ext xmlns:x15="http://schemas.microsoft.com/office/spreadsheetml/2010/11/main" uri="{DE250136-89BD-433C-8126-D09CA5730AF9}">
        <x15:connection id="963a7e29-c34c-4b9d-adde-317d1e1fd852">
          <x15:oledbPr connection="Provider=Microsoft.Mashup.OleDb.1;Data Source=$Workbook$;Location=fVendas;Extended Properties=&quot;&quot;">
            <x15:dbTables>
              <x15:dbTable name="fVendas"/>
            </x15:dbTables>
          </x15:oledbPr>
        </x15:connection>
      </ext>
    </extLst>
  </connection>
  <connection id="3" xr16:uid="{00000000-0015-0000-FFFF-FFFF02000000}" keepAlive="1" name="ThisWorkbookDataModel" description="Modelo de Dad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<sst xmlns="http://schemas.openxmlformats.org/spreadsheetml/2006/main" count="39" uniqueCount="28">
  <si>
    <t>Faturamento</t>
  </si>
  <si>
    <t>AvsA Faturamento</t>
  </si>
  <si>
    <t>Margem %</t>
  </si>
  <si>
    <t>AvsA Margem</t>
  </si>
  <si>
    <t>AvsA Custo TT</t>
  </si>
  <si>
    <t>Custo Total</t>
  </si>
  <si>
    <t>Preço Medio</t>
  </si>
  <si>
    <t>AvsA Preço Medio</t>
  </si>
  <si>
    <t>Rótulos de Linha</t>
  </si>
  <si>
    <t>Total Geral</t>
  </si>
  <si>
    <t>Abr</t>
  </si>
  <si>
    <t>Ago</t>
  </si>
  <si>
    <t>Dez</t>
  </si>
  <si>
    <t>Fev</t>
  </si>
  <si>
    <t>Jan</t>
  </si>
  <si>
    <t>Jul</t>
  </si>
  <si>
    <t>Jun</t>
  </si>
  <si>
    <t>Mai</t>
  </si>
  <si>
    <t>Mar</t>
  </si>
  <si>
    <t>Nov</t>
  </si>
  <si>
    <t>Out</t>
  </si>
  <si>
    <t>Set</t>
  </si>
  <si>
    <t>Contoso Catalog Store</t>
  </si>
  <si>
    <t>WWI 1GB Pulse Smart pen E50 White</t>
  </si>
  <si>
    <t>WWI 1GB Digital Voice Recorder Pen E100 White</t>
  </si>
  <si>
    <t>WWI 1GBPulse Smart pen E50 Black</t>
  </si>
  <si>
    <t>WWI 1GB Digital Voice Recorder Pen E100 Black</t>
  </si>
  <si>
    <t>WWI 4GB Video Recording Pen X200 Black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</si>
</sst>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7" formatCode="&quot;R$&quot;\ #,##0.00;\-&quot;R$&quot;\ #,##0.00"/>
    <numFmt numFmtId="164" formatCode="0.00%;\-0.00%;0.00%"/>
  </numFmts>
  <fonts count="6" x14ac:knownFonts="1">
    <font>
      <sz val="11"/>
      <color theme="1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ajor"/>
    </font>
    <font>
      <sz val="14"/>
      <color theme="1"/>
      <name val="Century Gothic"/>
      <family val="2"/>
      <scheme val="minor"/>
    </font>
    <font>
      <sz val="12"/>
      <color theme="0"/>
      <name val="Century Gothic"/>
      <family val="2"/>
      <scheme val="minor"/>
    </font>
    <font>
      <sz val="14"/>
      <color theme="0"/>
      <name val="Century Gothic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13437"/>
        <bgColor indexed="64"/>
      </patternFill>
    </fill>
    <fill>
      <patternFill patternType="solid">
        <fgColor rgb="FFE9E9E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2" borderId="0" xfId="0" applyFill="1"/>
    <xf numFmtId="0" fontId="1" fillId="0" borderId="0" xfId="0" applyFont="1"/>
    <xf numFmtId="0" fontId="3" fillId="0" borderId="0" xfId="0" applyFont="1"/>
    <xf numFmtId="0" fontId="0" fillId="3" borderId="0" xfId="0" applyFill="1"/>
    <xf numFmtId="0" fontId="2" fillId="3" borderId="0" xfId="0" applyFont="1" applyFill="1"/>
    <xf numFmtId="164" fontId="4" fillId="0" borderId="0" xfId="0" applyNumberFormat="1" applyFont="1"/>
    <xf numFmtId="164" fontId="5" fillId="0" borderId="0" xfId="0" applyNumberFormat="1" applyFont="1"/>
    <xf numFmtId="7" fontId="0" fillId="0" borderId="0" xfId="0" applyNumberFormat="1"/>
    <xf numFmtId="7" fontId="0" fillId="0" borderId="0" xfId="0" applyNumberFormat="1"/>
  </cellXfs>
  <cellStyles count="1">
    <cellStyle name="Normal" xfId="0" builtinId="0"/>
  </cellStyles>
  <dxfs count="4">
    <dxf>
      <font>
        <b/>
        <i/>
        <sz val="14"/>
        <color theme="0" tint="-0.14996795556505021"/>
        <name val="Century Gothic"/>
        <scheme val="major"/>
      </font>
      <fill>
        <patternFill patternType="solid">
          <bgColor theme="1"/>
        </patternFill>
      </fill>
    </dxf>
    <dxf>
      <font>
        <b/>
        <i/>
        <sz val="14"/>
        <color theme="0"/>
        <name val="Century Gothic"/>
        <scheme val="major"/>
      </font>
      <fill>
        <patternFill patternType="lightGrid">
          <fgColor theme="2" tint="-0.24994659260841701"/>
        </patternFill>
      </fill>
    </dxf>
    <dxf>
      <font>
        <b/>
        <i val="0"/>
        <sz val="14"/>
        <name val="Century Gothic"/>
        <scheme val="minor"/>
      </font>
      <fill>
        <patternFill patternType="solid">
          <fgColor theme="2"/>
          <bgColor theme="1"/>
        </patternFill>
      </fill>
    </dxf>
    <dxf>
      <font>
        <b/>
        <i val="0"/>
        <u/>
        <sz val="9"/>
        <color theme="0"/>
        <name val="Century Gothic"/>
        <scheme val="major"/>
      </font>
      <fill>
        <patternFill>
          <bgColor theme="1"/>
        </patternFill>
      </fill>
    </dxf>
  </dxfs>
  <tableStyles count="5" defaultTableStyle="TableStyleMedium2" defaultPivotStyle="PivotStyleLight16">
    <tableStyle name="Estilo de Segmentação de Dados 1" pivot="0" table="0" count="0" xr9:uid="{00000000-0011-0000-FFFF-FFFF00000000}"/>
    <tableStyle name="Estilo de Segmentação de Dados 2" pivot="0" table="0" count="1" xr9:uid="{00000000-0011-0000-FFFF-FFFF01000000}">
      <tableStyleElement type="wholeTable" dxfId="3"/>
    </tableStyle>
    <tableStyle name="Estilo de Segmentação de Dados 3" pivot="0" table="0" count="1" xr9:uid="{00000000-0011-0000-FFFF-FFFF02000000}">
      <tableStyleElement type="wholeTable" dxfId="2"/>
    </tableStyle>
    <tableStyle name="Estilo de Segmentação de Dados 4" pivot="0" table="0" count="1" xr9:uid="{00000000-0011-0000-FFFF-FFFF03000000}">
      <tableStyleElement type="wholeTable" dxfId="1"/>
    </tableStyle>
    <tableStyle name="Estilo de Segmentação de Dados 5" pivot="0" table="0" count="1" xr9:uid="{00000000-0011-0000-FFFF-FFFF04000000}">
      <tableStyleElement type="wholeTable" dxfId="0"/>
    </tableStyle>
  </tableStyles>
  <colors>
    <mruColors>
      <color rgb="FFE9E9E9"/>
    </mruColors>
  </colors>
  <extLst>
    <ext xmlns:x14="http://schemas.microsoft.com/office/spreadsheetml/2009/9/main" uri="{EB79DEF2-80B8-43e5-95BD-54CBDDF9020C}">
      <x14:slicerStyles defaultSlicerStyle="SlicerStyleLight1">
        <x14:slicerStyle name="Estilo de Segmentação de Dados 1"/>
        <x14:slicerStyle name="Estilo de Segmentação de Dados 2"/>
        <x14:slicerStyle name="Estilo de Segmentação de Dados 3"/>
        <x14:slicerStyle name="Estilo de Segmentação de Dados 4"/>
        <x14:slicerStyle name="Estilo de Segmentação de Dados 5"/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9.xml"/><Relationship Id="rId18" Type="http://schemas.openxmlformats.org/officeDocument/2006/relationships/connections" Target="connections.xml"/><Relationship Id="rId26" Type="http://schemas.openxmlformats.org/officeDocument/2006/relationships/customXml" Target="../customXml/item4.xml"/><Relationship Id="rId39" Type="http://schemas.openxmlformats.org/officeDocument/2006/relationships/customXml" Target="../customXml/item17.xml"/><Relationship Id="rId21" Type="http://schemas.openxmlformats.org/officeDocument/2006/relationships/powerPivotData" Target="model/item.data"/><Relationship Id="rId34" Type="http://schemas.openxmlformats.org/officeDocument/2006/relationships/customXml" Target="../customXml/item12.xml"/><Relationship Id="rId42" Type="http://schemas.openxmlformats.org/officeDocument/2006/relationships/customXml" Target="../customXml/item20.xml"/><Relationship Id="rId47" Type="http://schemas.openxmlformats.org/officeDocument/2006/relationships/customXml" Target="../customXml/item25.xml"/><Relationship Id="rId7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6" Type="http://schemas.microsoft.com/office/2007/relationships/slicerCache" Target="slicerCaches/slicerCache3.xml"/><Relationship Id="rId29" Type="http://schemas.openxmlformats.org/officeDocument/2006/relationships/customXml" Target="../customXml/item7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pivotCacheDefinition" Target="pivotCache/pivotCacheDefinition7.xml"/><Relationship Id="rId24" Type="http://schemas.openxmlformats.org/officeDocument/2006/relationships/customXml" Target="../customXml/item2.xml"/><Relationship Id="rId32" Type="http://schemas.openxmlformats.org/officeDocument/2006/relationships/customXml" Target="../customXml/item10.xml"/><Relationship Id="rId37" Type="http://schemas.openxmlformats.org/officeDocument/2006/relationships/customXml" Target="../customXml/item15.xml"/><Relationship Id="rId40" Type="http://schemas.openxmlformats.org/officeDocument/2006/relationships/customXml" Target="../customXml/item18.xml"/><Relationship Id="rId45" Type="http://schemas.openxmlformats.org/officeDocument/2006/relationships/customXml" Target="../customXml/item23.xml"/><Relationship Id="rId5" Type="http://schemas.openxmlformats.org/officeDocument/2006/relationships/pivotCacheDefinition" Target="pivotCache/pivotCacheDefinition1.xml"/><Relationship Id="rId15" Type="http://schemas.microsoft.com/office/2007/relationships/slicerCache" Target="slicerCaches/slicerCache2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36" Type="http://schemas.openxmlformats.org/officeDocument/2006/relationships/customXml" Target="../customXml/item14.xml"/><Relationship Id="rId10" Type="http://schemas.openxmlformats.org/officeDocument/2006/relationships/pivotCacheDefinition" Target="pivotCache/pivotCacheDefinition6.xml"/><Relationship Id="rId19" Type="http://schemas.openxmlformats.org/officeDocument/2006/relationships/styles" Target="styles.xml"/><Relationship Id="rId31" Type="http://schemas.openxmlformats.org/officeDocument/2006/relationships/customXml" Target="../customXml/item9.xml"/><Relationship Id="rId44" Type="http://schemas.openxmlformats.org/officeDocument/2006/relationships/customXml" Target="../customXml/item2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5.xml"/><Relationship Id="rId14" Type="http://schemas.microsoft.com/office/2007/relationships/slicerCache" Target="slicerCaches/slicerCache1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Relationship Id="rId30" Type="http://schemas.openxmlformats.org/officeDocument/2006/relationships/customXml" Target="../customXml/item8.xml"/><Relationship Id="rId35" Type="http://schemas.openxmlformats.org/officeDocument/2006/relationships/customXml" Target="../customXml/item13.xml"/><Relationship Id="rId43" Type="http://schemas.openxmlformats.org/officeDocument/2006/relationships/customXml" Target="../customXml/item21.xml"/><Relationship Id="rId8" Type="http://schemas.openxmlformats.org/officeDocument/2006/relationships/pivotCacheDefinition" Target="pivotCache/pivotCacheDefinition4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8.xml"/><Relationship Id="rId17" Type="http://schemas.openxmlformats.org/officeDocument/2006/relationships/theme" Target="theme/theme1.xml"/><Relationship Id="rId25" Type="http://schemas.openxmlformats.org/officeDocument/2006/relationships/customXml" Target="../customXml/item3.xml"/><Relationship Id="rId33" Type="http://schemas.openxmlformats.org/officeDocument/2006/relationships/customXml" Target="../customXml/item11.xml"/><Relationship Id="rId38" Type="http://schemas.openxmlformats.org/officeDocument/2006/relationships/customXml" Target="../customXml/item16.xml"/><Relationship Id="rId46" Type="http://schemas.openxmlformats.org/officeDocument/2006/relationships/customXml" Target="../customXml/item24.xml"/><Relationship Id="rId20" Type="http://schemas.openxmlformats.org/officeDocument/2006/relationships/sharedStrings" Target="sharedStrings.xml"/><Relationship Id="rId41" Type="http://schemas.openxmlformats.org/officeDocument/2006/relationships/customXml" Target="../customXml/item1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[DashBoard_Vendas2.xlsx]Auxiliar!Faturamento Anual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solidFill>
                  <a:schemeClr val="tx1"/>
                </a:solidFill>
              </a:rPr>
              <a:t>Faturamento</a:t>
            </a:r>
            <a:r>
              <a:rPr lang="en-US" b="1" baseline="0">
                <a:solidFill>
                  <a:schemeClr val="tx1"/>
                </a:solidFill>
              </a:rPr>
              <a:t> Anual</a:t>
            </a:r>
            <a:endParaRPr lang="en-US" b="1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1.4661142567881728E-2"/>
          <c:y val="3.53591037163253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Auxiliar!$H$5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Auxiliar!$G$6:$G$9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Auxiliar!$H$6:$H$9</c:f>
              <c:numCache>
                <c:formatCode>"R$"#,##0.00_);\("R$"#,##0.00\)</c:formatCode>
                <c:ptCount val="3"/>
                <c:pt idx="0">
                  <c:v>2165399.6639999971</c:v>
                </c:pt>
                <c:pt idx="1">
                  <c:v>2956436.5304999989</c:v>
                </c:pt>
                <c:pt idx="2">
                  <c:v>3865259.1820000024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54-422F-9BB8-53721E30B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7"/>
        <c:axId val="-1592849952"/>
        <c:axId val="-1592847776"/>
      </c:barChart>
      <c:catAx>
        <c:axId val="-1592849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92847776"/>
        <c:crosses val="autoZero"/>
        <c:auto val="1"/>
        <c:lblAlgn val="ctr"/>
        <c:lblOffset val="100"/>
        <c:noMultiLvlLbl val="0"/>
      </c:catAx>
      <c:valAx>
        <c:axId val="-1592847776"/>
        <c:scaling>
          <c:orientation val="minMax"/>
        </c:scaling>
        <c:delete val="1"/>
        <c:axPos val="l"/>
        <c:numFmt formatCode="&quot;R$&quot;#,##0.00_);\(&quot;R$&quot;#,##0.00\)" sourceLinked="1"/>
        <c:majorTickMark val="none"/>
        <c:minorTickMark val="none"/>
        <c:tickLblPos val="nextTo"/>
        <c:crossAx val="-15928499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[DashBoard_Vendas2.xlsx]Auxiliar!Faturamento Mensal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t-BR" b="1">
                <a:solidFill>
                  <a:schemeClr val="tx1"/>
                </a:solidFill>
              </a:rPr>
              <a:t>Faturamento Mensal</a:t>
            </a:r>
          </a:p>
        </c:rich>
      </c:tx>
      <c:layout>
        <c:manualLayout>
          <c:xMode val="edge"/>
          <c:yMode val="edge"/>
          <c:x val="6.8451456402597753E-3"/>
          <c:y val="6.4257076879797774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</c:pivotFmt>
      <c:pivotFmt>
        <c:idx val="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8"/>
          <c:spPr>
            <a:solidFill>
              <a:schemeClr val="bg1"/>
            </a:solidFill>
            <a:ln w="12700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8"/>
          <c:spPr>
            <a:solidFill>
              <a:schemeClr val="bg1"/>
            </a:solidFill>
            <a:ln w="12700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0257934056605559"/>
          <c:y val="0.21062002513615416"/>
          <c:w val="0.77123017833336671"/>
          <c:h val="0.64128916898902877"/>
        </c:manualLayout>
      </c:layout>
      <c:lineChart>
        <c:grouping val="standard"/>
        <c:varyColors val="0"/>
        <c:ser>
          <c:idx val="0"/>
          <c:order val="0"/>
          <c:tx>
            <c:strRef>
              <c:f>Auxiliar!$K$5</c:f>
              <c:strCache>
                <c:ptCount val="1"/>
                <c:pt idx="0">
                  <c:v>Faturamento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bg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cat>
            <c:strRef>
              <c:f>Auxiliar!$J$6:$J$18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Auxiliar!$K$6:$K$18</c:f>
              <c:numCache>
                <c:formatCode>"R$"#,##0.00_);\("R$"#,##0.00\)</c:formatCode>
                <c:ptCount val="12"/>
                <c:pt idx="0">
                  <c:v>231211.19649999996</c:v>
                </c:pt>
                <c:pt idx="1">
                  <c:v>206165.72149999993</c:v>
                </c:pt>
                <c:pt idx="2">
                  <c:v>284995.49600000004</c:v>
                </c:pt>
                <c:pt idx="3">
                  <c:v>321792.29999999976</c:v>
                </c:pt>
                <c:pt idx="4">
                  <c:v>410633.10000000003</c:v>
                </c:pt>
                <c:pt idx="5">
                  <c:v>267655.2</c:v>
                </c:pt>
                <c:pt idx="6">
                  <c:v>391253.89599999989</c:v>
                </c:pt>
                <c:pt idx="7">
                  <c:v>368834.89600000012</c:v>
                </c:pt>
                <c:pt idx="8">
                  <c:v>244760.45200000005</c:v>
                </c:pt>
                <c:pt idx="9">
                  <c:v>333289.60000000003</c:v>
                </c:pt>
                <c:pt idx="10">
                  <c:v>356235.39999999997</c:v>
                </c:pt>
                <c:pt idx="11">
                  <c:v>448431.92399999982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62-4AB1-9BAF-E6B160F03E06}"/>
            </c:ext>
          </c:extLst>
        </c:ser>
        <c:ser>
          <c:idx val="1"/>
          <c:order val="1"/>
          <c:tx>
            <c:strRef>
              <c:f>Auxiliar!$L$5</c:f>
              <c:strCache>
                <c:ptCount val="1"/>
                <c:pt idx="0">
                  <c:v>Custo Total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8"/>
            <c:spPr>
              <a:solidFill>
                <a:schemeClr val="bg1"/>
              </a:solidFill>
              <a:ln w="12700">
                <a:solidFill>
                  <a:schemeClr val="accent1"/>
                </a:solidFill>
              </a:ln>
              <a:effectLst/>
            </c:spPr>
          </c:marker>
          <c:cat>
            <c:strRef>
              <c:f>Auxiliar!$J$6:$J$18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Auxiliar!$L$6:$L$18</c:f>
              <c:numCache>
                <c:formatCode>"R$"#,##0.00_);\("R$"#,##0.00\)</c:formatCode>
                <c:ptCount val="12"/>
                <c:pt idx="0">
                  <c:v>103949.46000000005</c:v>
                </c:pt>
                <c:pt idx="1">
                  <c:v>87264.390000000043</c:v>
                </c:pt>
                <c:pt idx="2">
                  <c:v>122077.50000000009</c:v>
                </c:pt>
                <c:pt idx="3">
                  <c:v>137232.70000000004</c:v>
                </c:pt>
                <c:pt idx="4">
                  <c:v>180841.74999999997</c:v>
                </c:pt>
                <c:pt idx="5">
                  <c:v>115114.80000000006</c:v>
                </c:pt>
                <c:pt idx="6">
                  <c:v>174314.59</c:v>
                </c:pt>
                <c:pt idx="7">
                  <c:v>171433.88999999993</c:v>
                </c:pt>
                <c:pt idx="8">
                  <c:v>109946.09999999992</c:v>
                </c:pt>
                <c:pt idx="9">
                  <c:v>143687.21999999994</c:v>
                </c:pt>
                <c:pt idx="10">
                  <c:v>162906.51999999996</c:v>
                </c:pt>
                <c:pt idx="11">
                  <c:v>200106.27000000002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62-4AB1-9BAF-E6B160F03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592847232"/>
        <c:axId val="-1592873888"/>
      </c:lineChart>
      <c:catAx>
        <c:axId val="-159284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92873888"/>
        <c:crosses val="autoZero"/>
        <c:auto val="1"/>
        <c:lblAlgn val="ctr"/>
        <c:lblOffset val="100"/>
        <c:noMultiLvlLbl val="0"/>
      </c:catAx>
      <c:valAx>
        <c:axId val="-1592873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.00_);\(&quot;R$&quot;#,##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92847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54801622572482667"/>
          <c:y val="5.2466156252972511E-2"/>
          <c:w val="0.43730079439459962"/>
          <c:h val="0.106748207379343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[DashBoard_Vendas2.xlsx]Auxiliar!Top 5 Produtos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solidFill>
                  <a:schemeClr val="tx1"/>
                </a:solidFill>
              </a:rPr>
              <a:t>Top 5 Produtos</a:t>
            </a:r>
          </a:p>
        </c:rich>
      </c:tx>
      <c:layout>
        <c:manualLayout>
          <c:xMode val="edge"/>
          <c:yMode val="edge"/>
          <c:x val="2.2414917396528018E-2"/>
          <c:y val="3.83233484749117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48200011751317606"/>
          <c:y val="0.25015590863552783"/>
          <c:w val="0.40126171662238297"/>
          <c:h val="0.692359068652104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Auxiliar!$K$21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Auxiliar!$J$22:$J$27</c:f>
              <c:strCache>
                <c:ptCount val="5"/>
                <c:pt idx="0">
                  <c:v>WWI 1GB Pulse Smart pen E50 White</c:v>
                </c:pt>
                <c:pt idx="1">
                  <c:v>WWI 1GB Digital Voice Recorder Pen E100 White</c:v>
                </c:pt>
                <c:pt idx="2">
                  <c:v>WWI 1GBPulse Smart pen E50 Black</c:v>
                </c:pt>
                <c:pt idx="3">
                  <c:v>WWI 1GB Digital Voice Recorder Pen E100 Black</c:v>
                </c:pt>
                <c:pt idx="4">
                  <c:v>WWI 4GB Video Recording Pen X200 Black</c:v>
                </c:pt>
              </c:strCache>
            </c:strRef>
          </c:cat>
          <c:val>
            <c:numRef>
              <c:f>Auxiliar!$K$22:$K$27</c:f>
              <c:numCache>
                <c:formatCode>"R$"#,##0.00_);\("R$"#,##0.00\)</c:formatCode>
                <c:ptCount val="5"/>
                <c:pt idx="0">
                  <c:v>139805.88250000001</c:v>
                </c:pt>
                <c:pt idx="1">
                  <c:v>132475.20000000001</c:v>
                </c:pt>
                <c:pt idx="2">
                  <c:v>125455.66750000001</c:v>
                </c:pt>
                <c:pt idx="3">
                  <c:v>106992.59999999999</c:v>
                </c:pt>
                <c:pt idx="4">
                  <c:v>101779.6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83-4560-9B4F-E2D23728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592873344"/>
        <c:axId val="-1592844512"/>
      </c:barChart>
      <c:catAx>
        <c:axId val="-1592873344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92844512"/>
        <c:crosses val="autoZero"/>
        <c:auto val="1"/>
        <c:lblAlgn val="ctr"/>
        <c:lblOffset val="100"/>
        <c:noMultiLvlLbl val="0"/>
      </c:catAx>
      <c:valAx>
        <c:axId val="-1592844512"/>
        <c:scaling>
          <c:orientation val="minMax"/>
        </c:scaling>
        <c:delete val="1"/>
        <c:axPos val="t"/>
        <c:numFmt formatCode="&quot;R$&quot;#,##0.00_);\(&quot;R$&quot;#,##0.00\)" sourceLinked="1"/>
        <c:majorTickMark val="none"/>
        <c:minorTickMark val="none"/>
        <c:tickLblPos val="nextTo"/>
        <c:crossAx val="-1592873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[DashBoard_Vendas2.xlsx]Auxiliar!Top 5 Lojas</c:name>
    <c:fmtId val="2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Top</a:t>
            </a:r>
            <a:r>
              <a:rPr lang="pt-BR" baseline="0"/>
              <a:t> 5 Lojas</a:t>
            </a:r>
            <a:endParaRPr lang="pt-BR"/>
          </a:p>
        </c:rich>
      </c:tx>
      <c:layout>
        <c:manualLayout>
          <c:xMode val="edge"/>
          <c:yMode val="edge"/>
          <c:x val="2.2414917396528018E-2"/>
          <c:y val="3.832334847491178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5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48200011751317606"/>
          <c:y val="0.27003149867546972"/>
          <c:w val="0.29691397066502873"/>
          <c:h val="0.6724831577552576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Auxiliar!$K$30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Auxiliar!$J$31:$J$32</c:f>
              <c:strCache>
                <c:ptCount val="1"/>
                <c:pt idx="0">
                  <c:v>Contoso Catalog Store</c:v>
                </c:pt>
              </c:strCache>
            </c:strRef>
          </c:cat>
          <c:val>
            <c:numRef>
              <c:f>Auxiliar!$K$31:$K$32</c:f>
              <c:numCache>
                <c:formatCode>"R$"#,##0.00_);\("R$"#,##0.00\)</c:formatCode>
                <c:ptCount val="1"/>
                <c:pt idx="0">
                  <c:v>3865259.1820000014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D-460D-8C98-D834A92E19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-1592876608"/>
        <c:axId val="-1592870080"/>
      </c:barChart>
      <c:catAx>
        <c:axId val="-1592876608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-1592870080"/>
        <c:crosses val="autoZero"/>
        <c:auto val="1"/>
        <c:lblAlgn val="ctr"/>
        <c:lblOffset val="100"/>
        <c:noMultiLvlLbl val="0"/>
      </c:catAx>
      <c:valAx>
        <c:axId val="-1592870080"/>
        <c:scaling>
          <c:orientation val="minMax"/>
        </c:scaling>
        <c:delete val="1"/>
        <c:axPos val="t"/>
        <c:numFmt formatCode="&quot;R$&quot;#,##0.00_);\(&quot;R$&quot;#,##0.00\)" sourceLinked="1"/>
        <c:majorTickMark val="none"/>
        <c:minorTickMark val="none"/>
        <c:tickLblPos val="nextTo"/>
        <c:crossAx val="-1592876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.xml"/><Relationship Id="rId3" Type="http://schemas.openxmlformats.org/officeDocument/2006/relationships/image" Target="../media/image3.emf"/><Relationship Id="rId7" Type="http://schemas.openxmlformats.org/officeDocument/2006/relationships/chart" Target="../charts/chart3.xml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chart" Target="../charts/chart2.xml"/><Relationship Id="rId5" Type="http://schemas.openxmlformats.org/officeDocument/2006/relationships/chart" Target="../charts/chart1.xml"/><Relationship Id="rId4" Type="http://schemas.openxmlformats.org/officeDocument/2006/relationships/image" Target="../media/image4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Relationship Id="rId4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238124</xdr:colOff>
      <xdr:row>0</xdr:row>
      <xdr:rowOff>178593</xdr:rowOff>
    </xdr:from>
    <xdr:to>
      <xdr:col>3</xdr:col>
      <xdr:colOff>154779</xdr:colOff>
      <xdr:row>28</xdr:row>
      <xdr:rowOff>202406</xdr:rowOff>
    </xdr:to>
    <xdr:sp macro="" textlink="">
      <xdr:nvSpPr>
        <xdr:cNvPr id="13" name="Retângulo de cantos arredondados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238124" y="178593"/>
          <a:ext cx="1988343" cy="6024563"/>
        </a:xfrm>
        <a:prstGeom prst="roundRect">
          <a:avLst>
            <a:gd name="adj" fmla="val 14871"/>
          </a:avLst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388289</xdr:colOff>
      <xdr:row>37</xdr:row>
      <xdr:rowOff>21431</xdr:rowOff>
    </xdr:from>
    <xdr:to>
      <xdr:col>21</xdr:col>
      <xdr:colOff>330750</xdr:colOff>
      <xdr:row>40</xdr:row>
      <xdr:rowOff>76250</xdr:rowOff>
    </xdr:to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13508977" y="7950994"/>
          <a:ext cx="1323586" cy="697756"/>
        </a:xfrm>
        <a:prstGeom prst="rect">
          <a:avLst/>
        </a:prstGeom>
        <a:solidFill>
          <a:srgbClr val="E9E9E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>
              <a:solidFill>
                <a:schemeClr val="tx1">
                  <a:lumMod val="50000"/>
                  <a:lumOff val="50000"/>
                </a:schemeClr>
              </a:solidFill>
            </a:rPr>
            <a:t>#E9E9E9</a:t>
          </a:r>
        </a:p>
        <a:p>
          <a:pPr algn="ctr"/>
          <a:r>
            <a:rPr lang="en-US" sz="1200" kern="12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233, 233, 233</a:t>
          </a:r>
          <a:endParaRPr lang="en-US" sz="120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  <xdr:twoCellAnchor>
    <xdr:from>
      <xdr:col>0</xdr:col>
      <xdr:colOff>226220</xdr:colOff>
      <xdr:row>0</xdr:row>
      <xdr:rowOff>154781</xdr:rowOff>
    </xdr:from>
    <xdr:to>
      <xdr:col>20</xdr:col>
      <xdr:colOff>333376</xdr:colOff>
      <xdr:row>2</xdr:row>
      <xdr:rowOff>119062</xdr:rowOff>
    </xdr:to>
    <xdr:sp macro="" textlink="">
      <xdr:nvSpPr>
        <xdr:cNvPr id="7" name="Retângulo de cantos arredondados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226220" y="154781"/>
          <a:ext cx="13918406" cy="392906"/>
        </a:xfrm>
        <a:prstGeom prst="roundRect">
          <a:avLst>
            <a:gd name="adj" fmla="val 50000"/>
          </a:avLst>
        </a:prstGeom>
        <a:gradFill flip="none" rotWithShape="1">
          <a:gsLst>
            <a:gs pos="0">
              <a:schemeClr val="accent1">
                <a:lumMod val="75000"/>
              </a:schemeClr>
            </a:gs>
            <a:gs pos="50000">
              <a:srgbClr val="0070C0"/>
            </a:gs>
            <a:gs pos="100000">
              <a:schemeClr val="accent1">
                <a:lumMod val="75000"/>
              </a:schemeClr>
            </a:gs>
          </a:gsLst>
          <a:lin ang="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500062</xdr:colOff>
      <xdr:row>0</xdr:row>
      <xdr:rowOff>178594</xdr:rowOff>
    </xdr:from>
    <xdr:to>
      <xdr:col>2</xdr:col>
      <xdr:colOff>428625</xdr:colOff>
      <xdr:row>2</xdr:row>
      <xdr:rowOff>59531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00062" y="178594"/>
          <a:ext cx="1309688" cy="30956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logo</a:t>
          </a:r>
        </a:p>
      </xdr:txBody>
    </xdr:sp>
    <xdr:clientData/>
  </xdr:twoCellAnchor>
  <xdr:twoCellAnchor>
    <xdr:from>
      <xdr:col>3</xdr:col>
      <xdr:colOff>23811</xdr:colOff>
      <xdr:row>0</xdr:row>
      <xdr:rowOff>202406</xdr:rowOff>
    </xdr:from>
    <xdr:to>
      <xdr:col>8</xdr:col>
      <xdr:colOff>452436</xdr:colOff>
      <xdr:row>2</xdr:row>
      <xdr:rowOff>83344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095499" y="202406"/>
          <a:ext cx="3881437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DASHBOARD VENDAS (SEMANA DO DASHBOARD</a:t>
          </a:r>
        </a:p>
      </xdr:txBody>
    </xdr:sp>
    <xdr:clientData/>
  </xdr:twoCellAnchor>
  <xdr:twoCellAnchor>
    <xdr:from>
      <xdr:col>3</xdr:col>
      <xdr:colOff>250031</xdr:colOff>
      <xdr:row>2</xdr:row>
      <xdr:rowOff>171451</xdr:rowOff>
    </xdr:from>
    <xdr:to>
      <xdr:col>7</xdr:col>
      <xdr:colOff>369093</xdr:colOff>
      <xdr:row>8</xdr:row>
      <xdr:rowOff>83344</xdr:rowOff>
    </xdr:to>
    <xdr:sp macro="" textlink="">
      <xdr:nvSpPr>
        <xdr:cNvPr id="14" name="Retângulo de cantos arredondados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2321719" y="600076"/>
          <a:ext cx="2881312" cy="1197768"/>
        </a:xfrm>
        <a:prstGeom prst="roundRect">
          <a:avLst>
            <a:gd name="adj" fmla="val 11950"/>
          </a:avLst>
        </a:prstGeom>
        <a:gradFill flip="none" rotWithShape="1">
          <a:gsLst>
            <a:gs pos="0">
              <a:schemeClr val="accent1">
                <a:shade val="30000"/>
                <a:satMod val="115000"/>
              </a:schemeClr>
            </a:gs>
            <a:gs pos="50000">
              <a:schemeClr val="accent1">
                <a:shade val="67500"/>
                <a:satMod val="115000"/>
              </a:schemeClr>
            </a:gs>
            <a:gs pos="100000">
              <a:schemeClr val="accent1">
                <a:shade val="100000"/>
                <a:satMod val="115000"/>
              </a:schemeClr>
            </a:gs>
          </a:gsLst>
          <a:lin ang="13500000" scaled="1"/>
          <a:tileRect/>
        </a:gradFill>
        <a:ln>
          <a:gradFill flip="none" rotWithShape="1">
            <a:gsLst>
              <a:gs pos="0">
                <a:schemeClr val="accent1">
                  <a:lumMod val="60000"/>
                  <a:lumOff val="40000"/>
                </a:schemeClr>
              </a:gs>
              <a:gs pos="70000">
                <a:srgbClr val="00B050"/>
              </a:gs>
              <a:gs pos="88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2700000" scaled="1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7</xdr:col>
      <xdr:colOff>461951</xdr:colOff>
      <xdr:row>2</xdr:row>
      <xdr:rowOff>171451</xdr:rowOff>
    </xdr:from>
    <xdr:to>
      <xdr:col>11</xdr:col>
      <xdr:colOff>581013</xdr:colOff>
      <xdr:row>8</xdr:row>
      <xdr:rowOff>83344</xdr:rowOff>
    </xdr:to>
    <xdr:sp macro="" textlink="">
      <xdr:nvSpPr>
        <xdr:cNvPr id="18" name="Retângulo de cantos arredondados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5295889" y="600076"/>
          <a:ext cx="2881312" cy="1197768"/>
        </a:xfrm>
        <a:prstGeom prst="roundRect">
          <a:avLst>
            <a:gd name="adj" fmla="val 11950"/>
          </a:avLst>
        </a:prstGeom>
        <a:gradFill flip="none" rotWithShape="1">
          <a:gsLst>
            <a:gs pos="0">
              <a:schemeClr val="accent1">
                <a:shade val="30000"/>
                <a:satMod val="115000"/>
              </a:schemeClr>
            </a:gs>
            <a:gs pos="50000">
              <a:schemeClr val="accent1">
                <a:shade val="67500"/>
                <a:satMod val="115000"/>
              </a:schemeClr>
            </a:gs>
            <a:gs pos="100000">
              <a:schemeClr val="accent1">
                <a:shade val="100000"/>
                <a:satMod val="115000"/>
              </a:schemeClr>
            </a:gs>
          </a:gsLst>
          <a:lin ang="13500000" scaled="1"/>
          <a:tileRect/>
        </a:gradFill>
        <a:ln>
          <a:gradFill flip="none" rotWithShape="1">
            <a:gsLst>
              <a:gs pos="0">
                <a:schemeClr val="accent1">
                  <a:lumMod val="60000"/>
                  <a:lumOff val="40000"/>
                </a:schemeClr>
              </a:gs>
              <a:gs pos="70000">
                <a:srgbClr val="00B050"/>
              </a:gs>
              <a:gs pos="88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2700000" scaled="1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673871</xdr:colOff>
      <xdr:row>2</xdr:row>
      <xdr:rowOff>171451</xdr:rowOff>
    </xdr:from>
    <xdr:to>
      <xdr:col>16</xdr:col>
      <xdr:colOff>102371</xdr:colOff>
      <xdr:row>8</xdr:row>
      <xdr:rowOff>83344</xdr:rowOff>
    </xdr:to>
    <xdr:sp macro="" textlink="">
      <xdr:nvSpPr>
        <xdr:cNvPr id="19" name="Retângulo de cantos arredondados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8270059" y="600076"/>
          <a:ext cx="2881312" cy="1197768"/>
        </a:xfrm>
        <a:prstGeom prst="roundRect">
          <a:avLst>
            <a:gd name="adj" fmla="val 11950"/>
          </a:avLst>
        </a:prstGeom>
        <a:gradFill flip="none" rotWithShape="1">
          <a:gsLst>
            <a:gs pos="0">
              <a:schemeClr val="accent1">
                <a:shade val="30000"/>
                <a:satMod val="115000"/>
              </a:schemeClr>
            </a:gs>
            <a:gs pos="50000">
              <a:schemeClr val="accent1">
                <a:shade val="67500"/>
                <a:satMod val="115000"/>
              </a:schemeClr>
            </a:gs>
            <a:gs pos="100000">
              <a:schemeClr val="accent1">
                <a:shade val="100000"/>
                <a:satMod val="115000"/>
              </a:schemeClr>
            </a:gs>
          </a:gsLst>
          <a:lin ang="13500000" scaled="1"/>
          <a:tileRect/>
        </a:gradFill>
        <a:ln>
          <a:gradFill flip="none" rotWithShape="1">
            <a:gsLst>
              <a:gs pos="0">
                <a:schemeClr val="accent1">
                  <a:lumMod val="60000"/>
                  <a:lumOff val="40000"/>
                </a:schemeClr>
              </a:gs>
              <a:gs pos="70000">
                <a:srgbClr val="00B050"/>
              </a:gs>
              <a:gs pos="88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2700000" scaled="1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16</xdr:col>
      <xdr:colOff>195229</xdr:colOff>
      <xdr:row>2</xdr:row>
      <xdr:rowOff>171451</xdr:rowOff>
    </xdr:from>
    <xdr:to>
      <xdr:col>20</xdr:col>
      <xdr:colOff>314291</xdr:colOff>
      <xdr:row>8</xdr:row>
      <xdr:rowOff>83344</xdr:rowOff>
    </xdr:to>
    <xdr:sp macro="" textlink="">
      <xdr:nvSpPr>
        <xdr:cNvPr id="20" name="Retângulo de cantos arredondados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11244229" y="600076"/>
          <a:ext cx="2881312" cy="1197768"/>
        </a:xfrm>
        <a:prstGeom prst="roundRect">
          <a:avLst>
            <a:gd name="adj" fmla="val 11950"/>
          </a:avLst>
        </a:prstGeom>
        <a:gradFill flip="none" rotWithShape="1">
          <a:gsLst>
            <a:gs pos="0">
              <a:schemeClr val="accent1">
                <a:shade val="30000"/>
                <a:satMod val="115000"/>
              </a:schemeClr>
            </a:gs>
            <a:gs pos="50000">
              <a:schemeClr val="accent1">
                <a:shade val="67500"/>
                <a:satMod val="115000"/>
              </a:schemeClr>
            </a:gs>
            <a:gs pos="100000">
              <a:schemeClr val="accent1">
                <a:shade val="100000"/>
                <a:satMod val="115000"/>
              </a:schemeClr>
            </a:gs>
          </a:gsLst>
          <a:lin ang="13500000" scaled="1"/>
          <a:tileRect/>
        </a:gradFill>
        <a:ln>
          <a:gradFill flip="none" rotWithShape="1">
            <a:gsLst>
              <a:gs pos="0">
                <a:schemeClr val="accent1">
                  <a:lumMod val="60000"/>
                  <a:lumOff val="40000"/>
                </a:schemeClr>
              </a:gs>
              <a:gs pos="70000">
                <a:srgbClr val="00B050"/>
              </a:gs>
              <a:gs pos="88000">
                <a:schemeClr val="accent1">
                  <a:lumMod val="45000"/>
                  <a:lumOff val="55000"/>
                </a:schemeClr>
              </a:gs>
              <a:gs pos="100000">
                <a:schemeClr val="accent1">
                  <a:lumMod val="30000"/>
                  <a:lumOff val="70000"/>
                </a:schemeClr>
              </a:gs>
            </a:gsLst>
            <a:lin ang="2700000" scaled="1"/>
            <a:tileRect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250031</xdr:colOff>
      <xdr:row>9</xdr:row>
      <xdr:rowOff>19049</xdr:rowOff>
    </xdr:from>
    <xdr:to>
      <xdr:col>11</xdr:col>
      <xdr:colOff>535782</xdr:colOff>
      <xdr:row>18</xdr:row>
      <xdr:rowOff>161925</xdr:rowOff>
    </xdr:to>
    <xdr:sp macro="" textlink="">
      <xdr:nvSpPr>
        <xdr:cNvPr id="21" name="Retângulo de cantos arredondados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2321719" y="1947862"/>
          <a:ext cx="5810251" cy="2071688"/>
        </a:xfrm>
        <a:prstGeom prst="roundRect">
          <a:avLst>
            <a:gd name="adj" fmla="val 4685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673871</xdr:colOff>
      <xdr:row>9</xdr:row>
      <xdr:rowOff>19049</xdr:rowOff>
    </xdr:from>
    <xdr:to>
      <xdr:col>20</xdr:col>
      <xdr:colOff>269060</xdr:colOff>
      <xdr:row>18</xdr:row>
      <xdr:rowOff>161925</xdr:rowOff>
    </xdr:to>
    <xdr:sp macro="" textlink="">
      <xdr:nvSpPr>
        <xdr:cNvPr id="25" name="Retângulo de cantos arredondados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8270059" y="1947862"/>
          <a:ext cx="5810251" cy="2071688"/>
        </a:xfrm>
        <a:prstGeom prst="roundRect">
          <a:avLst>
            <a:gd name="adj" fmla="val 4685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250031</xdr:colOff>
      <xdr:row>19</xdr:row>
      <xdr:rowOff>66675</xdr:rowOff>
    </xdr:from>
    <xdr:to>
      <xdr:col>11</xdr:col>
      <xdr:colOff>535782</xdr:colOff>
      <xdr:row>28</xdr:row>
      <xdr:rowOff>209551</xdr:rowOff>
    </xdr:to>
    <xdr:sp macro="" textlink="">
      <xdr:nvSpPr>
        <xdr:cNvPr id="28" name="Retângulo de cantos arredondados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2321719" y="4138613"/>
          <a:ext cx="5810251" cy="2071688"/>
        </a:xfrm>
        <a:prstGeom prst="roundRect">
          <a:avLst>
            <a:gd name="adj" fmla="val 4685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673871</xdr:colOff>
      <xdr:row>19</xdr:row>
      <xdr:rowOff>66675</xdr:rowOff>
    </xdr:from>
    <xdr:to>
      <xdr:col>20</xdr:col>
      <xdr:colOff>269060</xdr:colOff>
      <xdr:row>28</xdr:row>
      <xdr:rowOff>209551</xdr:rowOff>
    </xdr:to>
    <xdr:sp macro="" textlink="">
      <xdr:nvSpPr>
        <xdr:cNvPr id="29" name="Retângulo de cantos arredondados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8270059" y="4138613"/>
          <a:ext cx="5810251" cy="2071688"/>
        </a:xfrm>
        <a:prstGeom prst="roundRect">
          <a:avLst>
            <a:gd name="adj" fmla="val 4685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392906</xdr:colOff>
      <xdr:row>3</xdr:row>
      <xdr:rowOff>47624</xdr:rowOff>
    </xdr:from>
    <xdr:to>
      <xdr:col>7</xdr:col>
      <xdr:colOff>202406</xdr:colOff>
      <xdr:row>4</xdr:row>
      <xdr:rowOff>71437</xdr:rowOff>
    </xdr:to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2464594" y="690562"/>
          <a:ext cx="25717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>
              <a:solidFill>
                <a:schemeClr val="bg1"/>
              </a:solidFill>
            </a:rPr>
            <a:t>Faturamento</a:t>
          </a:r>
        </a:p>
      </xdr:txBody>
    </xdr:sp>
    <xdr:clientData/>
  </xdr:twoCellAnchor>
  <xdr:twoCellAnchor>
    <xdr:from>
      <xdr:col>3</xdr:col>
      <xdr:colOff>500062</xdr:colOff>
      <xdr:row>5</xdr:row>
      <xdr:rowOff>-1</xdr:rowOff>
    </xdr:from>
    <xdr:to>
      <xdr:col>7</xdr:col>
      <xdr:colOff>95250</xdr:colOff>
      <xdr:row>7</xdr:row>
      <xdr:rowOff>190499</xdr:rowOff>
    </xdr:to>
    <xdr:sp macro="" textlink="Auxiliar!C6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 txBox="1"/>
      </xdr:nvSpPr>
      <xdr:spPr>
        <a:xfrm>
          <a:off x="2571750" y="1071562"/>
          <a:ext cx="2357438" cy="619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61EBCB52-8A94-4F0E-B48C-74C6564C624A}" type="TxLink">
            <a:rPr lang="en-US" sz="2000" b="1" i="0" u="none" strike="noStrike">
              <a:solidFill>
                <a:schemeClr val="bg1"/>
              </a:solidFill>
              <a:latin typeface="Century Gothic"/>
            </a:rPr>
            <a:pPr algn="ctr"/>
            <a:t>R$ 3.865.259,18</a:t>
          </a:fld>
          <a:endParaRPr lang="pt-BR" sz="2000" b="1">
            <a:solidFill>
              <a:schemeClr val="bg1"/>
            </a:solidFill>
          </a:endParaRPr>
        </a:p>
      </xdr:txBody>
    </xdr:sp>
    <xdr:clientData/>
  </xdr:twoCellAnchor>
  <xdr:twoCellAnchor>
    <xdr:from>
      <xdr:col>7</xdr:col>
      <xdr:colOff>616734</xdr:colOff>
      <xdr:row>3</xdr:row>
      <xdr:rowOff>45242</xdr:rowOff>
    </xdr:from>
    <xdr:to>
      <xdr:col>11</xdr:col>
      <xdr:colOff>426234</xdr:colOff>
      <xdr:row>4</xdr:row>
      <xdr:rowOff>69055</xdr:rowOff>
    </xdr:to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 txBox="1"/>
      </xdr:nvSpPr>
      <xdr:spPr>
        <a:xfrm>
          <a:off x="5450672" y="688180"/>
          <a:ext cx="25717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>
              <a:solidFill>
                <a:schemeClr val="bg1"/>
              </a:solidFill>
            </a:rPr>
            <a:t>Custo</a:t>
          </a:r>
        </a:p>
      </xdr:txBody>
    </xdr:sp>
    <xdr:clientData/>
  </xdr:twoCellAnchor>
  <xdr:twoCellAnchor>
    <xdr:from>
      <xdr:col>8</xdr:col>
      <xdr:colOff>33328</xdr:colOff>
      <xdr:row>4</xdr:row>
      <xdr:rowOff>211930</xdr:rowOff>
    </xdr:from>
    <xdr:to>
      <xdr:col>11</xdr:col>
      <xdr:colOff>319078</xdr:colOff>
      <xdr:row>7</xdr:row>
      <xdr:rowOff>188117</xdr:rowOff>
    </xdr:to>
    <xdr:sp macro="" textlink="Auxiliar!C14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 txBox="1"/>
      </xdr:nvSpPr>
      <xdr:spPr>
        <a:xfrm>
          <a:off x="5557828" y="1069180"/>
          <a:ext cx="2357438" cy="619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1D9D5CF9-3766-4679-BE8B-2E3C853E28B6}" type="TxLink">
            <a:rPr lang="en-US" sz="2000" b="1" i="0" u="none" strike="noStrike">
              <a:solidFill>
                <a:schemeClr val="bg1"/>
              </a:solidFill>
              <a:latin typeface="Century Gothic"/>
              <a:ea typeface="+mn-ea"/>
              <a:cs typeface="+mn-cs"/>
            </a:rPr>
            <a:pPr marL="0" indent="0" algn="ctr"/>
            <a:t>R$ 1.708.875,19</a:t>
          </a:fld>
          <a:endParaRPr lang="pt-BR" sz="2000" b="1" i="0" u="none" strike="noStrike">
            <a:solidFill>
              <a:schemeClr val="bg1"/>
            </a:solidFill>
            <a:latin typeface="Century Gothic"/>
            <a:ea typeface="+mn-ea"/>
            <a:cs typeface="+mn-cs"/>
          </a:endParaRPr>
        </a:p>
      </xdr:txBody>
    </xdr:sp>
    <xdr:clientData/>
  </xdr:twoCellAnchor>
  <xdr:twoCellAnchor>
    <xdr:from>
      <xdr:col>12</xdr:col>
      <xdr:colOff>126191</xdr:colOff>
      <xdr:row>3</xdr:row>
      <xdr:rowOff>42860</xdr:rowOff>
    </xdr:from>
    <xdr:to>
      <xdr:col>15</xdr:col>
      <xdr:colOff>626253</xdr:colOff>
      <xdr:row>4</xdr:row>
      <xdr:rowOff>66673</xdr:rowOff>
    </xdr:to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8412941" y="685798"/>
          <a:ext cx="25717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>
              <a:solidFill>
                <a:schemeClr val="bg1"/>
              </a:solidFill>
            </a:rPr>
            <a:t>Margem %</a:t>
          </a:r>
        </a:p>
      </xdr:txBody>
    </xdr:sp>
    <xdr:clientData/>
  </xdr:twoCellAnchor>
  <xdr:twoCellAnchor>
    <xdr:from>
      <xdr:col>12</xdr:col>
      <xdr:colOff>233347</xdr:colOff>
      <xdr:row>4</xdr:row>
      <xdr:rowOff>209548</xdr:rowOff>
    </xdr:from>
    <xdr:to>
      <xdr:col>15</xdr:col>
      <xdr:colOff>519097</xdr:colOff>
      <xdr:row>7</xdr:row>
      <xdr:rowOff>185735</xdr:rowOff>
    </xdr:to>
    <xdr:sp macro="" textlink="Auxiliar!C10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SpPr txBox="1"/>
      </xdr:nvSpPr>
      <xdr:spPr>
        <a:xfrm>
          <a:off x="8520097" y="1066798"/>
          <a:ext cx="2357438" cy="619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5C8B76AD-E0A5-4FE6-976B-E31B6D6443B4}" type="TxLink">
            <a:rPr lang="en-US" sz="2000" b="1" i="0" u="none" strike="noStrike">
              <a:solidFill>
                <a:schemeClr val="bg1"/>
              </a:solidFill>
              <a:latin typeface="Century Gothic"/>
              <a:ea typeface="+mn-ea"/>
              <a:cs typeface="+mn-cs"/>
            </a:rPr>
            <a:pPr marL="0" indent="0" algn="ctr"/>
            <a:t>55,79%</a:t>
          </a:fld>
          <a:endParaRPr lang="pt-BR" sz="2000" b="1" i="0" u="none" strike="noStrike">
            <a:solidFill>
              <a:schemeClr val="bg1"/>
            </a:solidFill>
            <a:latin typeface="Century Gothic"/>
            <a:ea typeface="+mn-ea"/>
            <a:cs typeface="+mn-cs"/>
          </a:endParaRPr>
        </a:p>
      </xdr:txBody>
    </xdr:sp>
    <xdr:clientData/>
  </xdr:twoCellAnchor>
  <xdr:twoCellAnchor>
    <xdr:from>
      <xdr:col>16</xdr:col>
      <xdr:colOff>326206</xdr:colOff>
      <xdr:row>3</xdr:row>
      <xdr:rowOff>40479</xdr:rowOff>
    </xdr:from>
    <xdr:to>
      <xdr:col>20</xdr:col>
      <xdr:colOff>135706</xdr:colOff>
      <xdr:row>4</xdr:row>
      <xdr:rowOff>64292</xdr:rowOff>
    </xdr:to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0000000-0008-0000-0100-000026000000}"/>
            </a:ext>
          </a:extLst>
        </xdr:cNvPr>
        <xdr:cNvSpPr txBox="1"/>
      </xdr:nvSpPr>
      <xdr:spPr>
        <a:xfrm>
          <a:off x="11375206" y="683417"/>
          <a:ext cx="257175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BR" sz="1800" b="0">
              <a:solidFill>
                <a:schemeClr val="bg1"/>
              </a:solidFill>
            </a:rPr>
            <a:t>Preço Médio</a:t>
          </a:r>
        </a:p>
      </xdr:txBody>
    </xdr:sp>
    <xdr:clientData/>
  </xdr:twoCellAnchor>
  <xdr:twoCellAnchor>
    <xdr:from>
      <xdr:col>16</xdr:col>
      <xdr:colOff>433362</xdr:colOff>
      <xdr:row>4</xdr:row>
      <xdr:rowOff>207167</xdr:rowOff>
    </xdr:from>
    <xdr:to>
      <xdr:col>20</xdr:col>
      <xdr:colOff>28550</xdr:colOff>
      <xdr:row>7</xdr:row>
      <xdr:rowOff>183354</xdr:rowOff>
    </xdr:to>
    <xdr:sp macro="" textlink="Auxiliar!C19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SpPr txBox="1"/>
      </xdr:nvSpPr>
      <xdr:spPr>
        <a:xfrm>
          <a:off x="11482362" y="1064417"/>
          <a:ext cx="2357438" cy="619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C62C2165-238F-45E8-A169-4A939B184FB3}" type="TxLink">
            <a:rPr lang="en-US" sz="2000" b="1" i="0" u="none" strike="noStrike">
              <a:solidFill>
                <a:schemeClr val="bg1"/>
              </a:solidFill>
              <a:latin typeface="Century Gothic"/>
              <a:ea typeface="+mn-ea"/>
              <a:cs typeface="+mn-cs"/>
            </a:rPr>
            <a:pPr marL="0" indent="0" algn="ctr"/>
            <a:t>R$ 133,17</a:t>
          </a:fld>
          <a:endParaRPr lang="pt-BR" sz="2000" b="1" i="0" u="none" strike="noStrike">
            <a:solidFill>
              <a:schemeClr val="bg1"/>
            </a:solidFill>
            <a:latin typeface="Century Gothic"/>
            <a:ea typeface="+mn-ea"/>
            <a:cs typeface="+mn-cs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416718</xdr:colOff>
          <xdr:row>7</xdr:row>
          <xdr:rowOff>47625</xdr:rowOff>
        </xdr:from>
        <xdr:to>
          <xdr:col>4</xdr:col>
          <xdr:colOff>562239</xdr:colOff>
          <xdr:row>8</xdr:row>
          <xdr:rowOff>55563</xdr:rowOff>
        </xdr:to>
        <xdr:pic>
          <xdr:nvPicPr>
            <xdr:cNvPr id="56" name="Imagem 55">
              <a:extLst>
                <a:ext uri="{FF2B5EF4-FFF2-40B4-BE49-F238E27FC236}">
                  <a16:creationId xmlns:a16="http://schemas.microsoft.com/office/drawing/2014/main" id="{00000000-0008-0000-0100-000038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E$6" spid="_x0000_s3197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2488406" y="1547813"/>
              <a:ext cx="836083" cy="2222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119057</xdr:colOff>
          <xdr:row>7</xdr:row>
          <xdr:rowOff>35719</xdr:rowOff>
        </xdr:from>
        <xdr:to>
          <xdr:col>13</xdr:col>
          <xdr:colOff>264577</xdr:colOff>
          <xdr:row>8</xdr:row>
          <xdr:rowOff>43657</xdr:rowOff>
        </xdr:to>
        <xdr:pic>
          <xdr:nvPicPr>
            <xdr:cNvPr id="59" name="Imagem 58">
              <a:extLst>
                <a:ext uri="{FF2B5EF4-FFF2-40B4-BE49-F238E27FC236}">
                  <a16:creationId xmlns:a16="http://schemas.microsoft.com/office/drawing/2014/main" id="{00000000-0008-0000-0100-00003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E$10" spid="_x0000_s3198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8405807" y="1535907"/>
              <a:ext cx="836083" cy="2222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642930</xdr:colOff>
          <xdr:row>7</xdr:row>
          <xdr:rowOff>35717</xdr:rowOff>
        </xdr:from>
        <xdr:to>
          <xdr:col>9</xdr:col>
          <xdr:colOff>97888</xdr:colOff>
          <xdr:row>8</xdr:row>
          <xdr:rowOff>43655</xdr:rowOff>
        </xdr:to>
        <xdr:pic>
          <xdr:nvPicPr>
            <xdr:cNvPr id="60" name="Imagem 59">
              <a:extLst>
                <a:ext uri="{FF2B5EF4-FFF2-40B4-BE49-F238E27FC236}">
                  <a16:creationId xmlns:a16="http://schemas.microsoft.com/office/drawing/2014/main" id="{00000000-0008-0000-0100-00003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E$14" spid="_x0000_s319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476868" y="1535905"/>
              <a:ext cx="836083" cy="2222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261940</xdr:colOff>
          <xdr:row>7</xdr:row>
          <xdr:rowOff>35718</xdr:rowOff>
        </xdr:from>
        <xdr:to>
          <xdr:col>17</xdr:col>
          <xdr:colOff>423864</xdr:colOff>
          <xdr:row>8</xdr:row>
          <xdr:rowOff>54768</xdr:rowOff>
        </xdr:to>
        <xdr:pic>
          <xdr:nvPicPr>
            <xdr:cNvPr id="61" name="Imagem 60">
              <a:extLst>
                <a:ext uri="{FF2B5EF4-FFF2-40B4-BE49-F238E27FC236}">
                  <a16:creationId xmlns:a16="http://schemas.microsoft.com/office/drawing/2014/main" id="{00000000-0008-0000-0100-00003D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uxiliar!$E$19" spid="_x0000_s3200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1310940" y="1535906"/>
              <a:ext cx="852487" cy="23336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>
    <xdr:from>
      <xdr:col>4</xdr:col>
      <xdr:colOff>619125</xdr:colOff>
      <xdr:row>6</xdr:row>
      <xdr:rowOff>214311</xdr:rowOff>
    </xdr:from>
    <xdr:to>
      <xdr:col>6</xdr:col>
      <xdr:colOff>523875</xdr:colOff>
      <xdr:row>8</xdr:row>
      <xdr:rowOff>95249</xdr:rowOff>
    </xdr:to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 txBox="1"/>
      </xdr:nvSpPr>
      <xdr:spPr>
        <a:xfrm>
          <a:off x="3381375" y="1500186"/>
          <a:ext cx="1285875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Ano Anterior</a:t>
          </a:r>
        </a:p>
      </xdr:txBody>
    </xdr:sp>
    <xdr:clientData/>
  </xdr:twoCellAnchor>
  <xdr:twoCellAnchor>
    <xdr:from>
      <xdr:col>9</xdr:col>
      <xdr:colOff>92868</xdr:colOff>
      <xdr:row>7</xdr:row>
      <xdr:rowOff>9523</xdr:rowOff>
    </xdr:from>
    <xdr:to>
      <xdr:col>10</xdr:col>
      <xdr:colOff>688181</xdr:colOff>
      <xdr:row>8</xdr:row>
      <xdr:rowOff>104774</xdr:rowOff>
    </xdr:to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SpPr txBox="1"/>
      </xdr:nvSpPr>
      <xdr:spPr>
        <a:xfrm>
          <a:off x="6307931" y="1509711"/>
          <a:ext cx="1285875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Ano Anterior</a:t>
          </a:r>
        </a:p>
      </xdr:txBody>
    </xdr:sp>
    <xdr:clientData/>
  </xdr:twoCellAnchor>
  <xdr:twoCellAnchor>
    <xdr:from>
      <xdr:col>13</xdr:col>
      <xdr:colOff>257174</xdr:colOff>
      <xdr:row>7</xdr:row>
      <xdr:rowOff>19048</xdr:rowOff>
    </xdr:from>
    <xdr:to>
      <xdr:col>15</xdr:col>
      <xdr:colOff>161924</xdr:colOff>
      <xdr:row>8</xdr:row>
      <xdr:rowOff>114299</xdr:rowOff>
    </xdr:to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 txBox="1"/>
      </xdr:nvSpPr>
      <xdr:spPr>
        <a:xfrm>
          <a:off x="9234487" y="1519236"/>
          <a:ext cx="1285875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Ano Anterior</a:t>
          </a:r>
        </a:p>
      </xdr:txBody>
    </xdr:sp>
    <xdr:clientData/>
  </xdr:twoCellAnchor>
  <xdr:twoCellAnchor>
    <xdr:from>
      <xdr:col>17</xdr:col>
      <xdr:colOff>421480</xdr:colOff>
      <xdr:row>7</xdr:row>
      <xdr:rowOff>28573</xdr:rowOff>
    </xdr:from>
    <xdr:to>
      <xdr:col>19</xdr:col>
      <xdr:colOff>326230</xdr:colOff>
      <xdr:row>8</xdr:row>
      <xdr:rowOff>123824</xdr:rowOff>
    </xdr:to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 txBox="1"/>
      </xdr:nvSpPr>
      <xdr:spPr>
        <a:xfrm>
          <a:off x="12161043" y="1528761"/>
          <a:ext cx="1285875" cy="3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>
              <a:solidFill>
                <a:schemeClr val="bg1"/>
              </a:solidFill>
            </a:rPr>
            <a:t>Ano Anterior</a:t>
          </a:r>
        </a:p>
      </xdr:txBody>
    </xdr:sp>
    <xdr:clientData/>
  </xdr:twoCellAnchor>
  <xdr:twoCellAnchor>
    <xdr:from>
      <xdr:col>3</xdr:col>
      <xdr:colOff>309561</xdr:colOff>
      <xdr:row>9</xdr:row>
      <xdr:rowOff>23812</xdr:rowOff>
    </xdr:from>
    <xdr:to>
      <xdr:col>11</xdr:col>
      <xdr:colOff>511968</xdr:colOff>
      <xdr:row>19</xdr:row>
      <xdr:rowOff>35719</xdr:rowOff>
    </xdr:to>
    <xdr:graphicFrame macro="">
      <xdr:nvGraphicFramePr>
        <xdr:cNvPr id="66" name="Gráfico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71437</xdr:colOff>
      <xdr:row>9</xdr:row>
      <xdr:rowOff>59532</xdr:rowOff>
    </xdr:from>
    <xdr:to>
      <xdr:col>19</xdr:col>
      <xdr:colOff>571498</xdr:colOff>
      <xdr:row>18</xdr:row>
      <xdr:rowOff>107156</xdr:rowOff>
    </xdr:to>
    <xdr:graphicFrame macro="">
      <xdr:nvGraphicFramePr>
        <xdr:cNvPr id="67" name="Gráfico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285749</xdr:colOff>
      <xdr:row>19</xdr:row>
      <xdr:rowOff>130968</xdr:rowOff>
    </xdr:from>
    <xdr:to>
      <xdr:col>11</xdr:col>
      <xdr:colOff>309563</xdr:colOff>
      <xdr:row>28</xdr:row>
      <xdr:rowOff>190500</xdr:rowOff>
    </xdr:to>
    <xdr:graphicFrame macro="">
      <xdr:nvGraphicFramePr>
        <xdr:cNvPr id="68" name="Gráfico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83342</xdr:colOff>
      <xdr:row>19</xdr:row>
      <xdr:rowOff>11905</xdr:rowOff>
    </xdr:from>
    <xdr:to>
      <xdr:col>20</xdr:col>
      <xdr:colOff>511969</xdr:colOff>
      <xdr:row>29</xdr:row>
      <xdr:rowOff>11905</xdr:rowOff>
    </xdr:to>
    <xdr:graphicFrame macro="">
      <xdr:nvGraphicFramePr>
        <xdr:cNvPr id="69" name="Gráfico 68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333373</xdr:colOff>
      <xdr:row>3</xdr:row>
      <xdr:rowOff>23811</xdr:rowOff>
    </xdr:from>
    <xdr:to>
      <xdr:col>3</xdr:col>
      <xdr:colOff>61685</xdr:colOff>
      <xdr:row>9</xdr:row>
      <xdr:rowOff>33936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3" name="Ano">
              <a:extLst>
                <a:ext uri="{FF2B5EF4-FFF2-40B4-BE49-F238E27FC236}">
                  <a16:creationId xmlns:a16="http://schemas.microsoft.com/office/drawing/2014/main" id="{00000000-0008-0000-0100-000049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3373" y="666749"/>
              <a:ext cx="1800000" cy="129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333373</xdr:colOff>
      <xdr:row>16</xdr:row>
      <xdr:rowOff>35720</xdr:rowOff>
    </xdr:from>
    <xdr:to>
      <xdr:col>3</xdr:col>
      <xdr:colOff>61685</xdr:colOff>
      <xdr:row>22</xdr:row>
      <xdr:rowOff>45845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4" name="Marca">
              <a:extLst>
                <a:ext uri="{FF2B5EF4-FFF2-40B4-BE49-F238E27FC236}">
                  <a16:creationId xmlns:a16="http://schemas.microsoft.com/office/drawing/2014/main" id="{00000000-0008-0000-0100-00004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arc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3373" y="3464720"/>
              <a:ext cx="1800000" cy="129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333373</xdr:colOff>
      <xdr:row>9</xdr:row>
      <xdr:rowOff>136921</xdr:rowOff>
    </xdr:from>
    <xdr:to>
      <xdr:col>3</xdr:col>
      <xdr:colOff>61685</xdr:colOff>
      <xdr:row>15</xdr:row>
      <xdr:rowOff>147046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5" name="Canal">
              <a:extLst>
                <a:ext uri="{FF2B5EF4-FFF2-40B4-BE49-F238E27FC236}">
                  <a16:creationId xmlns:a16="http://schemas.microsoft.com/office/drawing/2014/main" id="{00000000-0008-0000-0100-00004B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n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33373" y="2065734"/>
              <a:ext cx="1800000" cy="129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</xdr:row>
      <xdr:rowOff>104775</xdr:rowOff>
    </xdr:from>
    <xdr:to>
      <xdr:col>4</xdr:col>
      <xdr:colOff>504825</xdr:colOff>
      <xdr:row>7</xdr:row>
      <xdr:rowOff>38100</xdr:rowOff>
    </xdr:to>
    <xdr:sp macro="" textlink="">
      <xdr:nvSpPr>
        <xdr:cNvPr id="2" name="Elips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2057400" y="314325"/>
          <a:ext cx="1190625" cy="1190625"/>
        </a:xfrm>
        <a:prstGeom prst="ellipse">
          <a:avLst/>
        </a:prstGeom>
        <a:solidFill>
          <a:srgbClr val="248E66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109312</xdr:colOff>
      <xdr:row>7</xdr:row>
      <xdr:rowOff>95250</xdr:rowOff>
    </xdr:from>
    <xdr:to>
      <xdr:col>4</xdr:col>
      <xdr:colOff>395512</xdr:colOff>
      <xdr:row>9</xdr:row>
      <xdr:rowOff>180150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66712" y="1562100"/>
          <a:ext cx="972000" cy="50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#248E66</a:t>
          </a:r>
          <a:b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</a:br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36, 142, 102</a:t>
          </a:r>
        </a:p>
      </xdr:txBody>
    </xdr:sp>
    <xdr:clientData/>
  </xdr:twoCellAnchor>
  <xdr:twoCellAnchor>
    <xdr:from>
      <xdr:col>4</xdr:col>
      <xdr:colOff>247650</xdr:colOff>
      <xdr:row>1</xdr:row>
      <xdr:rowOff>104775</xdr:rowOff>
    </xdr:from>
    <xdr:to>
      <xdr:col>6</xdr:col>
      <xdr:colOff>66675</xdr:colOff>
      <xdr:row>7</xdr:row>
      <xdr:rowOff>38100</xdr:rowOff>
    </xdr:to>
    <xdr:sp macro="" textlink="">
      <xdr:nvSpPr>
        <xdr:cNvPr id="4" name="Elips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2990850" y="314325"/>
          <a:ext cx="1190625" cy="1190625"/>
        </a:xfrm>
        <a:prstGeom prst="ellipse">
          <a:avLst/>
        </a:prstGeom>
        <a:solidFill>
          <a:srgbClr val="01343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en-US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328613</xdr:colOff>
      <xdr:row>7</xdr:row>
      <xdr:rowOff>95250</xdr:rowOff>
    </xdr:from>
    <xdr:to>
      <xdr:col>6</xdr:col>
      <xdr:colOff>61913</xdr:colOff>
      <xdr:row>9</xdr:row>
      <xdr:rowOff>142875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3071813" y="1562100"/>
          <a:ext cx="1104900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/>
            <a:t>#013437</a:t>
          </a:r>
          <a:br>
            <a:rPr lang="en-US" sz="1100"/>
          </a:br>
          <a:r>
            <a:rPr lang="en-US" sz="1100"/>
            <a:t>1, 52, 55</a:t>
          </a:r>
        </a:p>
      </xdr:txBody>
    </xdr:sp>
    <xdr:clientData/>
  </xdr:twoCellAnchor>
  <xdr:twoCellAnchor>
    <xdr:from>
      <xdr:col>5</xdr:col>
      <xdr:colOff>495300</xdr:colOff>
      <xdr:row>1</xdr:row>
      <xdr:rowOff>104775</xdr:rowOff>
    </xdr:from>
    <xdr:to>
      <xdr:col>7</xdr:col>
      <xdr:colOff>314325</xdr:colOff>
      <xdr:row>7</xdr:row>
      <xdr:rowOff>38100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3924300" y="314325"/>
          <a:ext cx="1190625" cy="1190625"/>
        </a:xfrm>
        <a:prstGeom prst="ellipse">
          <a:avLst/>
        </a:prstGeom>
        <a:solidFill>
          <a:srgbClr val="0298C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en-US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604838</xdr:colOff>
      <xdr:row>7</xdr:row>
      <xdr:rowOff>95250</xdr:rowOff>
    </xdr:from>
    <xdr:to>
      <xdr:col>7</xdr:col>
      <xdr:colOff>338138</xdr:colOff>
      <xdr:row>9</xdr:row>
      <xdr:rowOff>142875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4033838" y="1562100"/>
          <a:ext cx="1104900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#0298C2</a:t>
          </a:r>
          <a:br>
            <a:rPr lang="en-US" sz="1100"/>
          </a:b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2, 152, 194</a:t>
          </a:r>
          <a:endParaRPr lang="en-US" sz="1100"/>
        </a:p>
      </xdr:txBody>
    </xdr:sp>
    <xdr:clientData/>
  </xdr:twoCellAnchor>
  <xdr:twoCellAnchor>
    <xdr:from>
      <xdr:col>7</xdr:col>
      <xdr:colOff>57151</xdr:colOff>
      <xdr:row>1</xdr:row>
      <xdr:rowOff>104775</xdr:rowOff>
    </xdr:from>
    <xdr:to>
      <xdr:col>8</xdr:col>
      <xdr:colOff>561976</xdr:colOff>
      <xdr:row>7</xdr:row>
      <xdr:rowOff>38100</xdr:rowOff>
    </xdr:to>
    <xdr:sp macro="" textlink="">
      <xdr:nvSpPr>
        <xdr:cNvPr id="8" name="Elips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4857751" y="314325"/>
          <a:ext cx="1190625" cy="1190625"/>
        </a:xfrm>
        <a:prstGeom prst="ellipse">
          <a:avLst/>
        </a:prstGeom>
        <a:solidFill>
          <a:srgbClr val="05573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en-US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100013</xdr:colOff>
      <xdr:row>7</xdr:row>
      <xdr:rowOff>95250</xdr:rowOff>
    </xdr:from>
    <xdr:to>
      <xdr:col>8</xdr:col>
      <xdr:colOff>519113</xdr:colOff>
      <xdr:row>9</xdr:row>
      <xdr:rowOff>142875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4900613" y="1562100"/>
          <a:ext cx="1104900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/>
            <a:t>#055739</a:t>
          </a:r>
          <a:br>
            <a:rPr lang="en-US" sz="1100"/>
          </a:br>
          <a:r>
            <a:rPr lang="en-US" sz="1100"/>
            <a:t>5, 87, 57</a:t>
          </a:r>
        </a:p>
      </xdr:txBody>
    </xdr:sp>
    <xdr:clientData/>
  </xdr:twoCellAnchor>
  <xdr:twoCellAnchor>
    <xdr:from>
      <xdr:col>0</xdr:col>
      <xdr:colOff>371475</xdr:colOff>
      <xdr:row>4</xdr:row>
      <xdr:rowOff>200025</xdr:rowOff>
    </xdr:from>
    <xdr:to>
      <xdr:col>2</xdr:col>
      <xdr:colOff>161925</xdr:colOff>
      <xdr:row>6</xdr:row>
      <xdr:rowOff>171450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371475" y="1038225"/>
          <a:ext cx="1162050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800" b="1"/>
            <a:t>Cores</a:t>
          </a:r>
        </a:p>
      </xdr:txBody>
    </xdr:sp>
    <xdr:clientData/>
  </xdr:twoCellAnchor>
  <xdr:twoCellAnchor>
    <xdr:from>
      <xdr:col>0</xdr:col>
      <xdr:colOff>381000</xdr:colOff>
      <xdr:row>11</xdr:row>
      <xdr:rowOff>85725</xdr:rowOff>
    </xdr:from>
    <xdr:to>
      <xdr:col>2</xdr:col>
      <xdr:colOff>171450</xdr:colOff>
      <xdr:row>13</xdr:row>
      <xdr:rowOff>57150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381000" y="2390775"/>
          <a:ext cx="1162050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800" b="1"/>
            <a:t>Fonte</a:t>
          </a:r>
        </a:p>
      </xdr:txBody>
    </xdr:sp>
    <xdr:clientData/>
  </xdr:twoCellAnchor>
  <xdr:twoCellAnchor>
    <xdr:from>
      <xdr:col>3</xdr:col>
      <xdr:colOff>156936</xdr:colOff>
      <xdr:row>11</xdr:row>
      <xdr:rowOff>66675</xdr:rowOff>
    </xdr:from>
    <xdr:to>
      <xdr:col>6</xdr:col>
      <xdr:colOff>552449</xdr:colOff>
      <xdr:row>13</xdr:row>
      <xdr:rowOff>151575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2214336" y="2371725"/>
          <a:ext cx="2452913" cy="504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r>
            <a:rPr lang="en-US" sz="2000">
              <a:solidFill>
                <a:schemeClr val="dk1"/>
              </a:solidFill>
              <a:latin typeface="+mn-lt"/>
              <a:ea typeface="+mn-ea"/>
              <a:cs typeface="+mn-cs"/>
            </a:rPr>
            <a:t>Century Gothic</a:t>
          </a:r>
        </a:p>
      </xdr:txBody>
    </xdr:sp>
    <xdr:clientData/>
  </xdr:twoCellAnchor>
  <xdr:twoCellAnchor>
    <xdr:from>
      <xdr:col>0</xdr:col>
      <xdr:colOff>381000</xdr:colOff>
      <xdr:row>16</xdr:row>
      <xdr:rowOff>104775</xdr:rowOff>
    </xdr:from>
    <xdr:to>
      <xdr:col>2</xdr:col>
      <xdr:colOff>171450</xdr:colOff>
      <xdr:row>18</xdr:row>
      <xdr:rowOff>76200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381000" y="3457575"/>
          <a:ext cx="1162050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800" b="1"/>
            <a:t>Ícones</a:t>
          </a:r>
        </a:p>
      </xdr:txBody>
    </xdr:sp>
    <xdr:clientData/>
  </xdr:twoCellAnchor>
  <xdr:twoCellAnchor>
    <xdr:from>
      <xdr:col>11</xdr:col>
      <xdr:colOff>409575</xdr:colOff>
      <xdr:row>2</xdr:row>
      <xdr:rowOff>133350</xdr:rowOff>
    </xdr:from>
    <xdr:to>
      <xdr:col>13</xdr:col>
      <xdr:colOff>362922</xdr:colOff>
      <xdr:row>5</xdr:row>
      <xdr:rowOff>204496</xdr:rowOff>
    </xdr:to>
    <xdr:sp macro="" textlink="">
      <xdr:nvSpPr>
        <xdr:cNvPr id="14" name="Retângulo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/>
      </xdr:nvSpPr>
      <xdr:spPr>
        <a:xfrm>
          <a:off x="7953375" y="552450"/>
          <a:ext cx="1324947" cy="699796"/>
        </a:xfrm>
        <a:prstGeom prst="rect">
          <a:avLst/>
        </a:prstGeom>
        <a:solidFill>
          <a:srgbClr val="248E66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/>
            <a:t>#248E66</a:t>
          </a:r>
        </a:p>
        <a:p>
          <a:pPr algn="ctr"/>
          <a:r>
            <a:rPr lang="en-US" sz="1200" kern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36, 142, 102</a:t>
          </a:r>
          <a:endParaRPr lang="en-US" sz="1200"/>
        </a:p>
      </xdr:txBody>
    </xdr:sp>
    <xdr:clientData/>
  </xdr:twoCellAnchor>
  <xdr:twoCellAnchor>
    <xdr:from>
      <xdr:col>13</xdr:col>
      <xdr:colOff>515322</xdr:colOff>
      <xdr:row>2</xdr:row>
      <xdr:rowOff>133350</xdr:rowOff>
    </xdr:from>
    <xdr:to>
      <xdr:col>15</xdr:col>
      <xdr:colOff>468669</xdr:colOff>
      <xdr:row>5</xdr:row>
      <xdr:rowOff>204496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/>
      </xdr:nvSpPr>
      <xdr:spPr>
        <a:xfrm>
          <a:off x="9430722" y="552450"/>
          <a:ext cx="1324947" cy="699796"/>
        </a:xfrm>
        <a:prstGeom prst="rect">
          <a:avLst/>
        </a:prstGeom>
        <a:solidFill>
          <a:srgbClr val="013437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/>
            <a:t>#013437</a:t>
          </a:r>
        </a:p>
        <a:p>
          <a:pPr algn="ctr"/>
          <a:r>
            <a:rPr lang="en-US" sz="1200" kern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1, 52, 55</a:t>
          </a:r>
          <a:endParaRPr lang="en-US" sz="1200"/>
        </a:p>
      </xdr:txBody>
    </xdr:sp>
    <xdr:clientData/>
  </xdr:twoCellAnchor>
  <xdr:twoCellAnchor>
    <xdr:from>
      <xdr:col>15</xdr:col>
      <xdr:colOff>621069</xdr:colOff>
      <xdr:row>2</xdr:row>
      <xdr:rowOff>133350</xdr:rowOff>
    </xdr:from>
    <xdr:to>
      <xdr:col>17</xdr:col>
      <xdr:colOff>574416</xdr:colOff>
      <xdr:row>5</xdr:row>
      <xdr:rowOff>204496</xdr:rowOff>
    </xdr:to>
    <xdr:sp macro="" textlink="">
      <xdr:nvSpPr>
        <xdr:cNvPr id="16" name="Retângul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/>
      </xdr:nvSpPr>
      <xdr:spPr>
        <a:xfrm>
          <a:off x="10908069" y="552450"/>
          <a:ext cx="1324947" cy="699796"/>
        </a:xfrm>
        <a:prstGeom prst="rect">
          <a:avLst/>
        </a:prstGeom>
        <a:solidFill>
          <a:srgbClr val="0298C2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/>
            <a:t>#0298C2</a:t>
          </a:r>
        </a:p>
        <a:p>
          <a:pPr algn="ctr"/>
          <a:r>
            <a:rPr lang="en-US" sz="1200" kern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2, 152, 194</a:t>
          </a:r>
          <a:endParaRPr lang="en-US" sz="1200"/>
        </a:p>
      </xdr:txBody>
    </xdr:sp>
    <xdr:clientData/>
  </xdr:twoCellAnchor>
  <xdr:twoCellAnchor>
    <xdr:from>
      <xdr:col>18</xdr:col>
      <xdr:colOff>41016</xdr:colOff>
      <xdr:row>2</xdr:row>
      <xdr:rowOff>133350</xdr:rowOff>
    </xdr:from>
    <xdr:to>
      <xdr:col>19</xdr:col>
      <xdr:colOff>680163</xdr:colOff>
      <xdr:row>5</xdr:row>
      <xdr:rowOff>204496</xdr:rowOff>
    </xdr:to>
    <xdr:sp macro="" textlink="">
      <xdr:nvSpPr>
        <xdr:cNvPr id="17" name="Retângul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/>
      </xdr:nvSpPr>
      <xdr:spPr>
        <a:xfrm>
          <a:off x="12385416" y="552450"/>
          <a:ext cx="1324947" cy="699796"/>
        </a:xfrm>
        <a:prstGeom prst="rect">
          <a:avLst/>
        </a:prstGeom>
        <a:solidFill>
          <a:srgbClr val="05573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/>
            <a:t>#055739</a:t>
          </a:r>
        </a:p>
        <a:p>
          <a:pPr algn="ctr"/>
          <a:r>
            <a:rPr lang="en-US" sz="1200" kern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5, 87, 57</a:t>
          </a:r>
          <a:endParaRPr lang="en-US" sz="1200"/>
        </a:p>
      </xdr:txBody>
    </xdr:sp>
    <xdr:clientData/>
  </xdr:twoCellAnchor>
  <xdr:twoCellAnchor>
    <xdr:from>
      <xdr:col>20</xdr:col>
      <xdr:colOff>146763</xdr:colOff>
      <xdr:row>2</xdr:row>
      <xdr:rowOff>133350</xdr:rowOff>
    </xdr:from>
    <xdr:to>
      <xdr:col>22</xdr:col>
      <xdr:colOff>100110</xdr:colOff>
      <xdr:row>5</xdr:row>
      <xdr:rowOff>204496</xdr:rowOff>
    </xdr:to>
    <xdr:sp macro="" textlink="">
      <xdr:nvSpPr>
        <xdr:cNvPr id="18" name="Retângul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/>
      </xdr:nvSpPr>
      <xdr:spPr>
        <a:xfrm>
          <a:off x="13862763" y="552450"/>
          <a:ext cx="1324947" cy="699796"/>
        </a:xfrm>
        <a:prstGeom prst="rect">
          <a:avLst/>
        </a:prstGeom>
        <a:solidFill>
          <a:srgbClr val="E9E9E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200">
              <a:solidFill>
                <a:schemeClr val="tx1">
                  <a:lumMod val="50000"/>
                  <a:lumOff val="50000"/>
                </a:schemeClr>
              </a:solidFill>
            </a:rPr>
            <a:t>#E9E9E9</a:t>
          </a:r>
        </a:p>
        <a:p>
          <a:pPr algn="ctr"/>
          <a:r>
            <a:rPr lang="en-US" sz="1200" kern="12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233, 233, 233</a:t>
          </a:r>
          <a:endParaRPr lang="en-US" sz="1200">
            <a:solidFill>
              <a:schemeClr val="tx1">
                <a:lumMod val="50000"/>
                <a:lumOff val="50000"/>
              </a:schemeClr>
            </a:solidFill>
          </a:endParaRPr>
        </a:p>
      </xdr:txBody>
    </xdr:sp>
    <xdr:clientData/>
  </xdr:twoCellAnchor>
  <xdr:twoCellAnchor>
    <xdr:from>
      <xdr:col>8</xdr:col>
      <xdr:colOff>333376</xdr:colOff>
      <xdr:row>1</xdr:row>
      <xdr:rowOff>85725</xdr:rowOff>
    </xdr:from>
    <xdr:to>
      <xdr:col>10</xdr:col>
      <xdr:colOff>152401</xdr:colOff>
      <xdr:row>7</xdr:row>
      <xdr:rowOff>19050</xdr:rowOff>
    </xdr:to>
    <xdr:sp macro="" textlink="">
      <xdr:nvSpPr>
        <xdr:cNvPr id="19" name="Elips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/>
      </xdr:nvSpPr>
      <xdr:spPr>
        <a:xfrm>
          <a:off x="5819776" y="295275"/>
          <a:ext cx="1190625" cy="1190625"/>
        </a:xfrm>
        <a:prstGeom prst="ellipse">
          <a:avLst/>
        </a:prstGeom>
        <a:solidFill>
          <a:srgbClr val="E9E9E9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/>
        <a:p>
          <a:pPr marL="0" indent="0" algn="ctr" defTabSz="914400" rtl="0" eaLnBrk="1" latinLnBrk="0" hangingPunct="1"/>
          <a:endParaRPr lang="en-US" sz="1800" kern="12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385763</xdr:colOff>
      <xdr:row>7</xdr:row>
      <xdr:rowOff>95250</xdr:rowOff>
    </xdr:from>
    <xdr:to>
      <xdr:col>10</xdr:col>
      <xdr:colOff>119063</xdr:colOff>
      <xdr:row>9</xdr:row>
      <xdr:rowOff>142875</xdr:rowOff>
    </xdr:to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SpPr txBox="1"/>
      </xdr:nvSpPr>
      <xdr:spPr>
        <a:xfrm>
          <a:off x="5872163" y="1562100"/>
          <a:ext cx="1104900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100"/>
            <a:t>#E9E9E9</a:t>
          </a:r>
          <a:br>
            <a:rPr lang="en-US" sz="1100"/>
          </a:br>
          <a:r>
            <a:rPr lang="en-US" sz="1100"/>
            <a:t>233, 233, 233</a:t>
          </a:r>
        </a:p>
      </xdr:txBody>
    </xdr:sp>
    <xdr:clientData/>
  </xdr:twoCellAnchor>
  <xdr:twoCellAnchor editAs="oneCell">
    <xdr:from>
      <xdr:col>3</xdr:col>
      <xdr:colOff>190500</xdr:colOff>
      <xdr:row>16</xdr:row>
      <xdr:rowOff>200025</xdr:rowOff>
    </xdr:from>
    <xdr:to>
      <xdr:col>3</xdr:col>
      <xdr:colOff>478500</xdr:colOff>
      <xdr:row>18</xdr:row>
      <xdr:rowOff>66475</xdr:rowOff>
    </xdr:to>
    <xdr:pic>
      <xdr:nvPicPr>
        <xdr:cNvPr id="21" name="Gráfico 20" descr="Dinheiro com preenchimento sólido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7900" y="3552825"/>
          <a:ext cx="288000" cy="285550"/>
        </a:xfrm>
        <a:prstGeom prst="rect">
          <a:avLst/>
        </a:prstGeom>
      </xdr:spPr>
    </xdr:pic>
    <xdr:clientData/>
  </xdr:twoCellAnchor>
  <xdr:twoCellAnchor editAs="oneCell">
    <xdr:from>
      <xdr:col>4</xdr:col>
      <xdr:colOff>21046</xdr:colOff>
      <xdr:row>16</xdr:row>
      <xdr:rowOff>200025</xdr:rowOff>
    </xdr:from>
    <xdr:to>
      <xdr:col>4</xdr:col>
      <xdr:colOff>309046</xdr:colOff>
      <xdr:row>18</xdr:row>
      <xdr:rowOff>66475</xdr:rowOff>
    </xdr:to>
    <xdr:pic>
      <xdr:nvPicPr>
        <xdr:cNvPr id="22" name="Gráfico 21" descr="Tendência ascendente com preenchimento sólido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4246" y="3552825"/>
          <a:ext cx="288000" cy="285550"/>
        </a:xfrm>
        <a:prstGeom prst="rect">
          <a:avLst/>
        </a:prstGeom>
      </xdr:spPr>
    </xdr:pic>
    <xdr:clientData/>
  </xdr:twoCellAnchor>
  <xdr:twoCellAnchor editAs="oneCell">
    <xdr:from>
      <xdr:col>4</xdr:col>
      <xdr:colOff>537392</xdr:colOff>
      <xdr:row>16</xdr:row>
      <xdr:rowOff>200025</xdr:rowOff>
    </xdr:from>
    <xdr:to>
      <xdr:col>4</xdr:col>
      <xdr:colOff>674353</xdr:colOff>
      <xdr:row>18</xdr:row>
      <xdr:rowOff>66475</xdr:rowOff>
    </xdr:to>
    <xdr:pic>
      <xdr:nvPicPr>
        <xdr:cNvPr id="23" name="Gráfico 22" descr="Dedão para Baixo com preenchimento sólido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0592" y="3552825"/>
          <a:ext cx="213161" cy="285550"/>
        </a:xfrm>
        <a:prstGeom prst="rect">
          <a:avLst/>
        </a:prstGeom>
      </xdr:spPr>
    </xdr:pic>
    <xdr:clientData/>
  </xdr:twoCellAnchor>
  <xdr:twoCellAnchor editAs="oneCell">
    <xdr:from>
      <xdr:col>5</xdr:col>
      <xdr:colOff>369298</xdr:colOff>
      <xdr:row>16</xdr:row>
      <xdr:rowOff>200025</xdr:rowOff>
    </xdr:from>
    <xdr:to>
      <xdr:col>5</xdr:col>
      <xdr:colOff>609673</xdr:colOff>
      <xdr:row>18</xdr:row>
      <xdr:rowOff>66475</xdr:rowOff>
    </xdr:to>
    <xdr:pic>
      <xdr:nvPicPr>
        <xdr:cNvPr id="24" name="Gráfico 23" descr="Marca com preenchimento sólido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298" y="3552825"/>
          <a:ext cx="240375" cy="2855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511752</xdr:colOff>
      <xdr:row>19</xdr:row>
      <xdr:rowOff>69273</xdr:rowOff>
    </xdr:from>
    <xdr:to>
      <xdr:col>10</xdr:col>
      <xdr:colOff>34637</xdr:colOff>
      <xdr:row>30</xdr:row>
      <xdr:rowOff>65809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69152" y="4050723"/>
          <a:ext cx="4869007" cy="2301586"/>
        </a:xfrm>
        <a:prstGeom prst="rect">
          <a:avLst/>
        </a:prstGeom>
      </xdr:spPr>
    </xdr:pic>
    <xdr:clientData/>
  </xdr:twoCellAnchor>
  <xdr:twoCellAnchor editAs="oneCell">
    <xdr:from>
      <xdr:col>3</xdr:col>
      <xdr:colOff>502425</xdr:colOff>
      <xdr:row>8</xdr:row>
      <xdr:rowOff>112568</xdr:rowOff>
    </xdr:from>
    <xdr:to>
      <xdr:col>10</xdr:col>
      <xdr:colOff>34637</xdr:colOff>
      <xdr:row>18</xdr:row>
      <xdr:rowOff>83692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9825" y="1788968"/>
          <a:ext cx="4878334" cy="2066624"/>
        </a:xfrm>
        <a:prstGeom prst="rect">
          <a:avLst/>
        </a:prstGeom>
      </xdr:spPr>
    </xdr:pic>
    <xdr:clientData/>
  </xdr:twoCellAnchor>
  <xdr:twoCellAnchor editAs="oneCell">
    <xdr:from>
      <xdr:col>11</xdr:col>
      <xdr:colOff>190499</xdr:colOff>
      <xdr:row>8</xdr:row>
      <xdr:rowOff>121227</xdr:rowOff>
    </xdr:from>
    <xdr:to>
      <xdr:col>17</xdr:col>
      <xdr:colOff>337705</xdr:colOff>
      <xdr:row>18</xdr:row>
      <xdr:rowOff>67541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4299" y="1797627"/>
          <a:ext cx="4809260" cy="2041814"/>
        </a:xfrm>
        <a:prstGeom prst="rect">
          <a:avLst/>
        </a:prstGeom>
      </xdr:spPr>
    </xdr:pic>
    <xdr:clientData/>
  </xdr:twoCellAnchor>
  <xdr:twoCellAnchor editAs="oneCell">
    <xdr:from>
      <xdr:col>0</xdr:col>
      <xdr:colOff>88050</xdr:colOff>
      <xdr:row>2</xdr:row>
      <xdr:rowOff>97575</xdr:rowOff>
    </xdr:from>
    <xdr:to>
      <xdr:col>2</xdr:col>
      <xdr:colOff>458554</xdr:colOff>
      <xdr:row>11</xdr:row>
      <xdr:rowOff>53686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50" y="516675"/>
          <a:ext cx="1977631" cy="1842061"/>
        </a:xfrm>
        <a:prstGeom prst="rect">
          <a:avLst/>
        </a:prstGeom>
      </xdr:spPr>
    </xdr:pic>
    <xdr:clientData/>
  </xdr:twoCellAnchor>
  <xdr:twoCellAnchor editAs="oneCell">
    <xdr:from>
      <xdr:col>0</xdr:col>
      <xdr:colOff>54676</xdr:colOff>
      <xdr:row>11</xdr:row>
      <xdr:rowOff>149925</xdr:rowOff>
    </xdr:from>
    <xdr:to>
      <xdr:col>2</xdr:col>
      <xdr:colOff>492433</xdr:colOff>
      <xdr:row>20</xdr:row>
      <xdr:rowOff>167986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76" y="2454975"/>
          <a:ext cx="2044884" cy="1904011"/>
        </a:xfrm>
        <a:prstGeom prst="rect">
          <a:avLst/>
        </a:prstGeom>
      </xdr:spPr>
    </xdr:pic>
    <xdr:clientData/>
  </xdr:twoCellAnchor>
  <xdr:twoCellAnchor editAs="oneCell">
    <xdr:from>
      <xdr:col>0</xdr:col>
      <xdr:colOff>54676</xdr:colOff>
      <xdr:row>21</xdr:row>
      <xdr:rowOff>35625</xdr:rowOff>
    </xdr:from>
    <xdr:to>
      <xdr:col>2</xdr:col>
      <xdr:colOff>492433</xdr:colOff>
      <xdr:row>30</xdr:row>
      <xdr:rowOff>53687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76" y="4436175"/>
          <a:ext cx="2044884" cy="1904012"/>
        </a:xfrm>
        <a:prstGeom prst="rect">
          <a:avLst/>
        </a:prstGeom>
      </xdr:spPr>
    </xdr:pic>
    <xdr:clientData/>
  </xdr:twoCellAnchor>
  <xdr:twoCellAnchor editAs="oneCell">
    <xdr:from>
      <xdr:col>11</xdr:col>
      <xdr:colOff>199158</xdr:colOff>
      <xdr:row>19</xdr:row>
      <xdr:rowOff>60614</xdr:rowOff>
    </xdr:from>
    <xdr:to>
      <xdr:col>17</xdr:col>
      <xdr:colOff>398319</xdr:colOff>
      <xdr:row>30</xdr:row>
      <xdr:rowOff>47625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2958" y="4042064"/>
          <a:ext cx="4861215" cy="2292061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0</xdr:row>
      <xdr:rowOff>9525</xdr:rowOff>
    </xdr:from>
    <xdr:to>
      <xdr:col>1</xdr:col>
      <xdr:colOff>234661</xdr:colOff>
      <xdr:row>2</xdr:row>
      <xdr:rowOff>177698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9525"/>
          <a:ext cx="788843" cy="587273"/>
        </a:xfrm>
        <a:prstGeom prst="rect">
          <a:avLst/>
        </a:prstGeom>
      </xdr:spPr>
    </xdr:pic>
    <xdr:clientData/>
  </xdr:twoCellAnchor>
  <xdr:twoCellAnchor editAs="oneCell">
    <xdr:from>
      <xdr:col>8</xdr:col>
      <xdr:colOff>35700</xdr:colOff>
      <xdr:row>0</xdr:row>
      <xdr:rowOff>7125</xdr:rowOff>
    </xdr:from>
    <xdr:to>
      <xdr:col>12</xdr:col>
      <xdr:colOff>275556</xdr:colOff>
      <xdr:row>3</xdr:row>
      <xdr:rowOff>40895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2100" y="7125"/>
          <a:ext cx="3294784" cy="662420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571500</xdr:colOff>
      <xdr:row>3</xdr:row>
      <xdr:rowOff>103909</xdr:rowOff>
    </xdr:from>
    <xdr:to>
      <xdr:col>6</xdr:col>
      <xdr:colOff>398319</xdr:colOff>
      <xdr:row>8</xdr:row>
      <xdr:rowOff>3906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8900" y="732559"/>
          <a:ext cx="2197677" cy="947747"/>
        </a:xfrm>
        <a:prstGeom prst="rect">
          <a:avLst/>
        </a:prstGeom>
      </xdr:spPr>
    </xdr:pic>
    <xdr:clientData/>
  </xdr:twoCellAnchor>
  <xdr:twoCellAnchor editAs="oneCell">
    <xdr:from>
      <xdr:col>7</xdr:col>
      <xdr:colOff>394854</xdr:colOff>
      <xdr:row>3</xdr:row>
      <xdr:rowOff>109105</xdr:rowOff>
    </xdr:from>
    <xdr:to>
      <xdr:col>10</xdr:col>
      <xdr:colOff>299602</xdr:colOff>
      <xdr:row>8</xdr:row>
      <xdr:rowOff>9102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5454" y="737755"/>
          <a:ext cx="2195944" cy="947747"/>
        </a:xfrm>
        <a:prstGeom prst="rect">
          <a:avLst/>
        </a:prstGeom>
      </xdr:spPr>
    </xdr:pic>
    <xdr:clientData/>
  </xdr:twoCellAnchor>
  <xdr:twoCellAnchor editAs="oneCell">
    <xdr:from>
      <xdr:col>11</xdr:col>
      <xdr:colOff>218209</xdr:colOff>
      <xdr:row>3</xdr:row>
      <xdr:rowOff>114301</xdr:rowOff>
    </xdr:from>
    <xdr:to>
      <xdr:col>14</xdr:col>
      <xdr:colOff>122957</xdr:colOff>
      <xdr:row>8</xdr:row>
      <xdr:rowOff>14298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2009" y="742951"/>
          <a:ext cx="2195944" cy="947747"/>
        </a:xfrm>
        <a:prstGeom prst="rect">
          <a:avLst/>
        </a:prstGeom>
      </xdr:spPr>
    </xdr:pic>
    <xdr:clientData/>
  </xdr:twoCellAnchor>
  <xdr:twoCellAnchor editAs="oneCell">
    <xdr:from>
      <xdr:col>15</xdr:col>
      <xdr:colOff>41564</xdr:colOff>
      <xdr:row>3</xdr:row>
      <xdr:rowOff>119497</xdr:rowOff>
    </xdr:from>
    <xdr:to>
      <xdr:col>17</xdr:col>
      <xdr:colOff>630383</xdr:colOff>
      <xdr:row>8</xdr:row>
      <xdr:rowOff>19494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8564" y="748147"/>
          <a:ext cx="2195945" cy="947747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77.971177662039" backgroundQuery="1" createdVersion="5" refreshedVersion="5" minRefreshableVersion="3" recordCount="0" supportSubquery="1" supportAdvancedDrill="1" xr:uid="{00000000-000A-0000-FFFF-FFFF65000000}">
  <cacheSource type="external" connectionId="3"/>
  <cacheFields count="3">
    <cacheField name="[Measures].[Faturamento]" caption="Faturamento" numFmtId="0" hierarchy="26" level="32767"/>
    <cacheField name="[dCalendario].[Ano].[Ano]" caption="Ano" numFmtId="0" hierarchy="1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dCalendario].[Ano].&amp;[2015]"/>
            <x15:cachedUniqueName index="1" name="[dCalendario].[Ano].&amp;[2016]"/>
            <x15:cachedUniqueName index="2" name="[dCalendario].[Ano].&amp;[2017]"/>
          </x15:cachedUniqueNames>
        </ext>
      </extLst>
    </cacheField>
    <cacheField name="[fVendas].[NomeCanal].[NomeCanal]" caption="NomeCanal" numFmtId="0" hierarchy="23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1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 oneField="1">
      <fieldsUsage count="1">
        <fieldUsage x="0"/>
      </fieldsUsage>
    </cacheHierarchy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51620372" backgroundQuery="1" createdVersion="5" refreshedVersion="6" minRefreshableVersion="3" recordCount="0" supportSubquery="1" supportAdvancedDrill="1" xr:uid="{00000000-000A-0000-FFFF-FFFF77000000}">
  <cacheSource type="external" connectionId="3"/>
  <cacheFields count="4">
    <cacheField name="[Measures].[Faturamento]" caption="Faturamento" numFmtId="0" hierarchy="26" level="32767"/>
    <cacheField name="[Measures].[AvsA Faturamento]" caption="AvsA Faturamento" numFmtId="0" hierarchy="38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2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2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2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2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2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2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2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2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2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2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2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2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2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2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2" memberValueDatatype="130" unbalanced="0"/>
    <cacheHierarchy uniqueName="[fVendas].[Status]" caption="Status" attribute="1" defaultMemberUniqueName="[fVendas].[Status].[All]" allUniqueName="[fVendas].[Status].[All]" dimensionUniqueName="[fVendas]" displayFolder="" count="2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2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2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2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2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2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 oneField="1">
      <fieldsUsage count="1">
        <fieldUsage x="0"/>
      </fieldsUsage>
    </cacheHierarchy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 oneField="1">
      <fieldsUsage count="1">
        <fieldUsage x="1"/>
      </fieldsUsage>
    </cacheHierarchy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55902775" backgroundQuery="1" createdVersion="5" refreshedVersion="6" minRefreshableVersion="3" recordCount="0" supportSubquery="1" supportAdvancedDrill="1" xr:uid="{00000000-000A-0000-FFFF-FFFF7A000000}">
  <cacheSource type="external" connectionId="3"/>
  <cacheFields count="4">
    <cacheField name="[Measures].[Custo Total]" caption="Custo Total" numFmtId="0" hierarchy="27" level="32767"/>
    <cacheField name="[Measures].[AvsA Custo TT]" caption="AvsA Custo TT" numFmtId="0" hierarchy="39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/>
    <cacheHierarchy uniqueName="[Measures].[Custo Total]" caption="Custo Total" measure="1" displayFolder="" measureGroup="fVendas" count="0" oneField="1">
      <fieldsUsage count="1">
        <fieldUsage x="0"/>
      </fieldsUsage>
    </cacheHierarchy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 oneField="1">
      <fieldsUsage count="1">
        <fieldUsage x="1"/>
      </fieldsUsage>
    </cacheHierarchy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599537" backgroundQuery="1" createdVersion="5" refreshedVersion="6" minRefreshableVersion="3" recordCount="0" supportSubquery="1" supportAdvancedDrill="1" xr:uid="{00000000-000A-0000-FFFF-FFFF7D000000}">
  <cacheSource type="external" connectionId="3"/>
  <cacheFields count="5">
    <cacheField name="[Measures].[Faturamento]" caption="Faturamento" numFmtId="0" hierarchy="26" level="32767"/>
    <cacheField name="[dCalendario].[Mes Abrevido].[Mes Abrevido]" caption="Mes Abrevido" numFmtId="0" hierarchy="4" level="1">
      <sharedItems count="12">
        <s v="Jan"/>
        <s v="Fev"/>
        <s v="Mar"/>
        <s v="Abr"/>
        <s v="Mai"/>
        <s v="Jun"/>
        <s v="Jul"/>
        <s v="Ago"/>
        <s v="Set"/>
        <s v="Out"/>
        <s v="Nov"/>
        <s v="Dez"/>
      </sharedItems>
      <extLst>
        <ext xmlns:x15="http://schemas.microsoft.com/office/spreadsheetml/2010/11/main" uri="{4F2E5C28-24EA-4eb8-9CBF-B6C8F9C3D259}">
          <x15:cachedUniqueNames>
            <x15:cachedUniqueName index="0" name="[dCalendario].[Mes Abrevido].&amp;[Jan]"/>
            <x15:cachedUniqueName index="1" name="[dCalendario].[Mes Abrevido].&amp;[Fev]"/>
            <x15:cachedUniqueName index="2" name="[dCalendario].[Mes Abrevido].&amp;[Mar]"/>
            <x15:cachedUniqueName index="3" name="[dCalendario].[Mes Abrevido].&amp;[Abr]"/>
            <x15:cachedUniqueName index="4" name="[dCalendario].[Mes Abrevido].&amp;[Mai]"/>
            <x15:cachedUniqueName index="5" name="[dCalendario].[Mes Abrevido].&amp;[Jun]"/>
            <x15:cachedUniqueName index="6" name="[dCalendario].[Mes Abrevido].&amp;[Jul]"/>
            <x15:cachedUniqueName index="7" name="[dCalendario].[Mes Abrevido].&amp;[Ago]"/>
            <x15:cachedUniqueName index="8" name="[dCalendario].[Mes Abrevido].&amp;[Set]"/>
            <x15:cachedUniqueName index="9" name="[dCalendario].[Mes Abrevido].&amp;[Out]"/>
            <x15:cachedUniqueName index="10" name="[dCalendario].[Mes Abrevido].&amp;[Nov]"/>
            <x15:cachedUniqueName index="11" name="[dCalendario].[Mes Abrevido].&amp;[Dez]"/>
          </x15:cachedUniqueNames>
        </ext>
      </extLst>
    </cacheField>
    <cacheField name="[Measures].[Custo Total]" caption="Custo Total" numFmtId="0" hierarchy="27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4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2" memberValueDatatype="130" unbalanced="0">
      <fieldsUsage count="2">
        <fieldUsage x="-1"/>
        <fieldUsage x="1"/>
      </fieldsUsage>
    </cacheHierarchy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3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 oneField="1">
      <fieldsUsage count="1">
        <fieldUsage x="0"/>
      </fieldsUsage>
    </cacheHierarchy>
    <cacheHierarchy uniqueName="[Measures].[Custo Total]" caption="Custo Total" measure="1" displayFolder="" measureGroup="fVendas" count="0" oneField="1">
      <fieldsUsage count="1">
        <fieldUsage x="2"/>
      </fieldsUsage>
    </cacheHierarchy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60763886" backgroundQuery="1" createdVersion="5" refreshedVersion="6" minRefreshableVersion="3" recordCount="0" supportSubquery="1" supportAdvancedDrill="1" xr:uid="{00000000-000A-0000-FFFF-FFFF80000000}">
  <cacheSource type="external" connectionId="3"/>
  <cacheFields count="4">
    <cacheField name="[Measures].[Margem %]" caption="Margem %" numFmtId="0" hierarchy="29" level="32767"/>
    <cacheField name="[Measures].[AvsA Margem]" caption="AvsA Margem" numFmtId="0" hierarchy="41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/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 oneField="1">
      <fieldsUsage count="1">
        <fieldUsage x="0"/>
      </fieldsUsage>
    </cacheHierarchy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 oneField="1">
      <fieldsUsage count="1">
        <fieldUsage x="1"/>
      </fieldsUsage>
    </cacheHierarchy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64930557" backgroundQuery="1" createdVersion="5" refreshedVersion="6" minRefreshableVersion="3" recordCount="0" supportSubquery="1" supportAdvancedDrill="1" xr:uid="{00000000-000A-0000-FFFF-FFFF83000000}">
  <cacheSource type="external" connectionId="3"/>
  <cacheFields count="4">
    <cacheField name="[Measures].[Preço Medio]" caption="Preço Medio" numFmtId="0" hierarchy="31" level="32767"/>
    <cacheField name="[Measures].[AvsA Preço Medio]" caption="AvsA Preço Medio" numFmtId="0" hierarchy="43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/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 oneField="1">
      <fieldsUsage count="1">
        <fieldUsage x="0"/>
      </fieldsUsage>
    </cacheHierarchy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 oneField="1">
      <fieldsUsage count="1">
        <fieldUsage x="1"/>
      </fieldsUsage>
    </cacheHierarchy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6921296" backgroundQuery="1" createdVersion="5" refreshedVersion="6" minRefreshableVersion="3" recordCount="0" supportSubquery="1" supportAdvancedDrill="1" xr:uid="{00000000-000A-0000-FFFF-FFFF86000000}">
  <cacheSource type="external" connectionId="3"/>
  <cacheFields count="4">
    <cacheField name="[fVendas].[LojaNome].[LojaNome]" caption="LojaNome" numFmtId="0" hierarchy="15" level="1">
      <sharedItems count="1">
        <s v="Contoso Catalog Store"/>
      </sharedItems>
      <extLst>
        <ext xmlns:x15="http://schemas.microsoft.com/office/spreadsheetml/2010/11/main" uri="{4F2E5C28-24EA-4eb8-9CBF-B6C8F9C3D259}">
          <x15:cachedUniqueNames>
            <x15:cachedUniqueName index="0" name="[fVendas].[LojaNome].&amp;[Contoso Catalog Store]"/>
          </x15:cachedUniqueNames>
        </ext>
      </extLst>
    </cacheField>
    <cacheField name="[Measures].[Faturamento]" caption="Faturamento" numFmtId="0" hierarchy="26" level="32767"/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2" memberValueDatatype="130" unbalanced="0">
      <fieldsUsage count="2">
        <fieldUsage x="-1"/>
        <fieldUsage x="0"/>
      </fieldsUsage>
    </cacheHierarchy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 oneField="1">
      <fieldsUsage count="1">
        <fieldUsage x="1"/>
      </fieldsUsage>
    </cacheHierarchy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90.919473495371" backgroundQuery="1" createdVersion="5" refreshedVersion="6" minRefreshableVersion="3" recordCount="0" supportSubquery="1" supportAdvancedDrill="1" xr:uid="{00000000-000A-0000-FFFF-FFFF89000000}">
  <cacheSource type="external" connectionId="3"/>
  <cacheFields count="4">
    <cacheField name="[Measures].[Faturamento]" caption="Faturamento" numFmtId="0" hierarchy="26" level="32767"/>
    <cacheField name="[fVendas].[NomeProduto].[NomeProduto]" caption="NomeProduto" numFmtId="0" hierarchy="18" level="1">
      <sharedItems count="5">
        <s v="WWI 1GB Digital Voice Recorder Pen E100 Black"/>
        <s v="WWI 1GB Digital Voice Recorder Pen E100 White"/>
        <s v="WWI 1GB Pulse Smart pen E50 White"/>
        <s v="WWI 1GBPulse Smart pen E50 Black"/>
        <s v="WWI 4GB Video Recording Pen X200 Black"/>
      </sharedItems>
      <extLst>
        <ext xmlns:x15="http://schemas.microsoft.com/office/spreadsheetml/2010/11/main" uri="{4F2E5C28-24EA-4eb8-9CBF-B6C8F9C3D259}">
          <x15:cachedUniqueNames>
            <x15:cachedUniqueName index="0" name="[fVendas].[NomeProduto].&amp;[WWI 1GB Digital Voice Recorder Pen E100 Black]"/>
            <x15:cachedUniqueName index="1" name="[fVendas].[NomeProduto].&amp;[WWI 1GB Digital Voice Recorder Pen E100 White]"/>
            <x15:cachedUniqueName index="2" name="[fVendas].[NomeProduto].&amp;[WWI 1GB Pulse Smart pen E50 White]"/>
            <x15:cachedUniqueName index="3" name="[fVendas].[NomeProduto].&amp;[WWI 1GBPulse Smart pen E50 Black]"/>
            <x15:cachedUniqueName index="4" name="[fVendas].[NomeProduto].&amp;[WWI 4GB Video Recording Pen X200 Black]"/>
          </x15:cachedUniqueNames>
        </ext>
      </extLst>
    </cacheField>
    <cacheField name="[fVendas].[NomeCanal].[NomeCanal]" caption="NomeCanal" numFmtId="0" hierarchy="23" level="1">
      <sharedItems containsSemiMixedTypes="0" containsNonDate="0" containsString="0"/>
    </cacheField>
    <cacheField name="[dCalendario].[Ano].[Ano]" caption="Ano" numFmtId="0" hierarchy="1" level="1">
      <sharedItems containsSemiMixedTypes="0" containsNonDate="0" containsString="0"/>
    </cacheField>
  </cacheFields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>
      <fieldsUsage count="2">
        <fieldUsage x="-1"/>
        <fieldUsage x="3"/>
      </fieldsUsage>
    </cacheHierarchy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2" memberValueDatatype="130" unbalanced="0">
      <fieldsUsage count="2">
        <fieldUsage x="-1"/>
        <fieldUsage x="1"/>
      </fieldsUsage>
    </cacheHierarchy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>
      <fieldsUsage count="2">
        <fieldUsage x="-1"/>
        <fieldUsage x="2"/>
      </fieldsUsage>
    </cacheHierarchy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 oneField="1">
      <fieldsUsage count="1">
        <fieldUsage x="0"/>
      </fieldsUsage>
    </cacheHierarchy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dimensions count="3">
    <dimension name="dCalendario" uniqueName="[dCalendario]" caption="dCalendario"/>
    <dimension name="fVendas" uniqueName="[fVendas]" caption="fVendas"/>
    <dimension measure="1" name="Measures" uniqueName="[Measures]" caption="Measures"/>
  </dimensions>
  <measureGroups count="2">
    <measureGroup name="dCalendario" caption="dCalendario"/>
    <measureGroup name="fVendas" caption="fVendas"/>
  </measureGroups>
  <maps count="3">
    <map measureGroup="0" dimension="0"/>
    <map measureGroup="1" dimension="0"/>
    <map measureGroup="1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user" refreshedDate="44177.873798726854" backgroundQuery="1" createdVersion="3" refreshedVersion="5" minRefreshableVersion="3" recordCount="0" supportSubquery="1" supportAdvancedDrill="1" xr:uid="{00000000-000A-0000-FFFF-FFFF08000000}">
  <cacheSource type="external" connectionId="3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48">
    <cacheHierarchy uniqueName="[dCalendario].[Data]" caption="Data" attribute="1" time="1" defaultMemberUniqueName="[dCalendario].[Data].[All]" allUniqueName="[dCalendario].[Data].[All]" dimensionUniqueName="[dCalendario]" displayFolder="" count="0" memberValueDatatype="7" unbalanced="0"/>
    <cacheHierarchy uniqueName="[dCalendario].[Ano]" caption="Ano" attribute="1" defaultMemberUniqueName="[dCalendario].[Ano].[All]" allUniqueName="[dCalendario].[Ano].[All]" dimensionUniqueName="[dCalendario]" displayFolder="" count="2" memberValueDatatype="20" unbalanced="0"/>
    <cacheHierarchy uniqueName="[dCalendario].[Mês]" caption="Mês" attribute="1" defaultMemberUniqueName="[dCalendario].[Mês].[All]" allUniqueName="[dCalendario].[Mês].[All]" dimensionUniqueName="[dCalendario]" displayFolder="" count="0" memberValueDatatype="20" unbalanced="0"/>
    <cacheHierarchy uniqueName="[dCalendario].[Nome do Mês]" caption="Nome do Mês" attribute="1" defaultMemberUniqueName="[dCalendario].[Nome do Mês].[All]" allUniqueName="[dCalendario].[Nome do Mês].[All]" dimensionUniqueName="[dCalendario]" displayFolder="" count="0" memberValueDatatype="130" unbalanced="0"/>
    <cacheHierarchy uniqueName="[dCalendario].[Mes Abrevido]" caption="Mes Abrevido" attribute="1" defaultMemberUniqueName="[dCalendario].[Mes Abrevido].[All]" allUniqueName="[dCalendario].[Mes Abrevido].[All]" dimensionUniqueName="[dCalendario]" displayFolder="" count="0" memberValueDatatype="130" unbalanced="0"/>
    <cacheHierarchy uniqueName="[dCalendario].[Mes Ano]" caption="Mes Ano" attribute="1" defaultMemberUniqueName="[dCalendario].[Mes Ano].[All]" allUniqueName="[dCalendario].[Mes Ano].[All]" dimensionUniqueName="[dCalendario]" displayFolder="" count="0" memberValueDatatype="130" unbalanced="0"/>
    <cacheHierarchy uniqueName="[dCalendario].[AnoMesINT]" caption="AnoMesINT" attribute="1" defaultMemberUniqueName="[dCalendario].[AnoMesINT].[All]" allUniqueName="[dCalendario].[AnoMesINT].[All]" dimensionUniqueName="[dCalendario]" displayFolder="" count="0" memberValueDatatype="20" unbalanced="0"/>
    <cacheHierarchy uniqueName="[dCalendario].[Trimestre]" caption="Trimestre" attribute="1" defaultMemberUniqueName="[dCalendario].[Trimestre].[All]" allUniqueName="[dCalendario].[Trimestre].[All]" dimensionUniqueName="[dCalendario]" displayFolder="" count="0" memberValueDatatype="20" unbalanced="0"/>
    <cacheHierarchy uniqueName="[dCalendario].[Nome do Dia]" caption="Nome do Dia" attribute="1" defaultMemberUniqueName="[dCalendario].[Nome do Dia].[All]" allUniqueName="[dCalendario].[Nome do Dia].[All]" dimensionUniqueName="[dCalendario]" displayFolder="" count="0" memberValueDatatype="130" unbalanced="0"/>
    <cacheHierarchy uniqueName="[fVendas].[DataVenda]" caption="DataVenda" attribute="1" time="1" defaultMemberUniqueName="[fVendas].[DataVenda].[All]" allUniqueName="[fVendas].[DataVenda].[All]" dimensionUniqueName="[fVendas]" displayFolder="" count="0" memberValueDatatype="7" unbalanced="0"/>
    <cacheHierarchy uniqueName="[fVendas].[QtdeVendida]" caption="QtdeVendida" attribute="1" defaultMemberUniqueName="[fVendas].[QtdeVendida].[All]" allUniqueName="[fVendas].[QtdeVendida].[All]" dimensionUniqueName="[fVendas]" displayFolder="" count="0" memberValueDatatype="20" unbalanced="0"/>
    <cacheHierarchy uniqueName="[fVendas].[ValorDevolucao]" caption="ValorDevolucao" attribute="1" defaultMemberUniqueName="[fVendas].[ValorDevolucao].[All]" allUniqueName="[fVendas].[ValorDevolucao].[All]" dimensionUniqueName="[fVendas]" displayFolder="" count="0" memberValueDatatype="20" unbalanced="0"/>
    <cacheHierarchy uniqueName="[fVendas].[CustoTotal]" caption="CustoTotal" attribute="1" defaultMemberUniqueName="[fVendas].[CustoTotal].[All]" allUniqueName="[fVendas].[CustoTotal].[All]" dimensionUniqueName="[fVendas]" displayFolder="" count="0" memberValueDatatype="5" unbalanced="0"/>
    <cacheHierarchy uniqueName="[fVendas].[ValorTotal]" caption="ValorTotal" attribute="1" defaultMemberUniqueName="[fVendas].[ValorTotal].[All]" allUniqueName="[fVendas].[ValorTotal].[All]" dimensionUniqueName="[fVendas]" displayFolder="" count="0" memberValueDatatype="5" unbalanced="0"/>
    <cacheHierarchy uniqueName="[fVendas].[TipoLoja]" caption="TipoLoja" attribute="1" defaultMemberUniqueName="[fVendas].[TipoLoja].[All]" allUniqueName="[fVendas].[TipoLoja].[All]" dimensionUniqueName="[fVendas]" displayFolder="" count="0" memberValueDatatype="130" unbalanced="0"/>
    <cacheHierarchy uniqueName="[fVendas].[LojaNome]" caption="LojaNome" attribute="1" defaultMemberUniqueName="[fVendas].[LojaNome].[All]" allUniqueName="[fVendas].[LojaNome].[All]" dimensionUniqueName="[fVendas]" displayFolder="" count="0" memberValueDatatype="130" unbalanced="0"/>
    <cacheHierarchy uniqueName="[fVendas].[Status]" caption="Status" attribute="1" defaultMemberUniqueName="[fVendas].[Status].[All]" allUniqueName="[fVendas].[Status].[All]" dimensionUniqueName="[fVendas]" displayFolder="" count="0" memberValueDatatype="130" unbalanced="0"/>
    <cacheHierarchy uniqueName="[fVendas].[CodProduto]" caption="CodProduto" attribute="1" defaultMemberUniqueName="[fVendas].[CodProduto].[All]" allUniqueName="[fVendas].[CodProduto].[All]" dimensionUniqueName="[fVendas]" displayFolder="" count="0" memberValueDatatype="20" unbalanced="0"/>
    <cacheHierarchy uniqueName="[fVendas].[NomeProduto]" caption="NomeProduto" attribute="1" defaultMemberUniqueName="[fVendas].[NomeProduto].[All]" allUniqueName="[fVendas].[NomeProduto].[All]" dimensionUniqueName="[fVendas]" displayFolder="" count="0" memberValueDatatype="130" unbalanced="0"/>
    <cacheHierarchy uniqueName="[fVendas].[Fornecedor]" caption="Fornecedor" attribute="1" defaultMemberUniqueName="[fVendas].[Fornecedor].[All]" allUniqueName="[fVendas].[Fornecedor].[All]" dimensionUniqueName="[fVendas]" displayFolder="" count="0" memberValueDatatype="130" unbalanced="0"/>
    <cacheHierarchy uniqueName="[fVendas].[Marca]" caption="Marca" attribute="1" defaultMemberUniqueName="[fVendas].[Marca].[All]" allUniqueName="[fVendas].[Marca].[All]" dimensionUniqueName="[fVendas]" displayFolder="" count="2" memberValueDatatype="130" unbalanced="0"/>
    <cacheHierarchy uniqueName="[fVendas].[NomeClasse]" caption="NomeClasse" attribute="1" defaultMemberUniqueName="[fVendas].[NomeClasse].[All]" allUniqueName="[fVendas].[NomeClasse].[All]" dimensionUniqueName="[fVendas]" displayFolder="" count="0" memberValueDatatype="130" unbalanced="0"/>
    <cacheHierarchy uniqueName="[fVendas].[NomeCor]" caption="NomeCor" attribute="1" defaultMemberUniqueName="[fVendas].[NomeCor].[All]" allUniqueName="[fVendas].[NomeCor].[All]" dimensionUniqueName="[fVendas]" displayFolder="" count="0" memberValueDatatype="130" unbalanced="0"/>
    <cacheHierarchy uniqueName="[fVendas].[NomeCanal]" caption="NomeCanal" attribute="1" defaultMemberUniqueName="[fVendas].[NomeCanal].[All]" allUniqueName="[fVendas].[NomeCanal].[All]" dimensionUniqueName="[fVendas]" displayFolder="" count="2" memberValueDatatype="130" unbalanced="0"/>
    <cacheHierarchy uniqueName="[Measures].[Soma de Ano]" caption="Soma de Ano" measure="1" displayFolder="" measureGroup="dCalendario" count="0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oma de CustoTotal]" caption="Soma de CustoTotal" measure="1" displayFolder="" measureGroup="fVendas" count="0">
      <extLst>
        <ext xmlns:x15="http://schemas.microsoft.com/office/spreadsheetml/2010/11/main" uri="{B97F6D7D-B522-45F9-BDA1-12C45D357490}">
          <x15:cacheHierarchy aggregatedColumn="12"/>
        </ext>
      </extLst>
    </cacheHierarchy>
    <cacheHierarchy uniqueName="[Measures].[Faturamento]" caption="Faturamento" measure="1" displayFolder="" measureGroup="fVendas" count="0"/>
    <cacheHierarchy uniqueName="[Measures].[Custo Total]" caption="Custo Total" measure="1" displayFolder="" measureGroup="fVendas" count="0"/>
    <cacheHierarchy uniqueName="[Measures].[Lucro Valor]" caption="Lucro Valor" measure="1" displayFolder="" measureGroup="fVendas" count="0"/>
    <cacheHierarchy uniqueName="[Measures].[Margem %]" caption="Margem %" measure="1" displayFolder="" measureGroup="fVendas" count="0"/>
    <cacheHierarchy uniqueName="[Measures].[Quantidade]" caption="Quantidade" measure="1" displayFolder="" measureGroup="fVendas" count="0"/>
    <cacheHierarchy uniqueName="[Measures].[Preço Medio]" caption="Preço Medio" measure="1" displayFolder="" measureGroup="fVendas" count="0"/>
    <cacheHierarchy uniqueName="[Measures].[Faturamento AA]" caption="Faturamento AA" measure="1" displayFolder="" measureGroup="fVendas" count="0"/>
    <cacheHierarchy uniqueName="[Measures].[Custo TT AA]" caption="Custo TT AA" measure="1" displayFolder="" measureGroup="fVendas" count="0"/>
    <cacheHierarchy uniqueName="[Measures].[Lucro AA]" caption="Lucro AA" measure="1" displayFolder="" measureGroup="fVendas" count="0"/>
    <cacheHierarchy uniqueName="[Measures].[Magem AA]" caption="Magem AA" measure="1" displayFolder="" measureGroup="fVendas" count="0"/>
    <cacheHierarchy uniqueName="[Measures].[Quant.AA]" caption="Quant.AA" measure="1" displayFolder="" measureGroup="fVendas" count="0"/>
    <cacheHierarchy uniqueName="[Measures].[Preço Medio AA]" caption="Preço Medio AA" measure="1" displayFolder="" measureGroup="fVendas" count="0"/>
    <cacheHierarchy uniqueName="[Measures].[AvsA Faturamento]" caption="AvsA Faturamento" measure="1" displayFolder="" measureGroup="fVendas" count="0"/>
    <cacheHierarchy uniqueName="[Measures].[AvsA Custo TT]" caption="AvsA Custo TT" measure="1" displayFolder="" measureGroup="fVendas" count="0"/>
    <cacheHierarchy uniqueName="[Measures].[AvsA Lucro]" caption="AvsA Lucro" measure="1" displayFolder="" measureGroup="fVendas" count="0"/>
    <cacheHierarchy uniqueName="[Measures].[AvsA Margem]" caption="AvsA Margem" measure="1" displayFolder="" measureGroup="fVendas" count="0"/>
    <cacheHierarchy uniqueName="[Measures].[AvsA Quant]" caption="AvsA Quant" measure="1" displayFolder="" measureGroup="fVendas" count="0"/>
    <cacheHierarchy uniqueName="[Measures].[AvsA Preço Medio]" caption="AvsA Preço Medio" measure="1" displayFolder="" measureGroup="fVendas" count="0"/>
    <cacheHierarchy uniqueName="[Measures].[Mais Vendido]" caption="Mais Vendido" measure="1" displayFolder="" measureGroup="fVendas" count="0"/>
    <cacheHierarchy uniqueName="[Measures].[__XL_Count fVendas]" caption="__XL_Count fVendas" measure="1" displayFolder="" measureGroup="fVendas" count="0" hidden="1"/>
    <cacheHierarchy uniqueName="[Measures].[__XL_Count dCalendario]" caption="__XL_Count dCalendario" measure="1" displayFolder="" measureGroup="dCalendario" count="0" hidden="1"/>
    <cacheHierarchy uniqueName="[Measures].[__XL_Count of Models]" caption="__XL_Count of Models" measure="1" displayFolder="" count="0" hidden="1"/>
  </cacheHierarchies>
  <kpis count="0"/>
  <extLst>
    <ext xmlns:x14="http://schemas.microsoft.com/office/spreadsheetml/2009/9/main" uri="{725AE2AE-9491-48be-B2B4-4EB974FC3084}">
      <x14:pivotCacheDefinition slicerData="1" pivotCacheId="1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6000000}" name="Top 5 Lojas" cacheId="6" applyNumberFormats="0" applyBorderFormats="0" applyFontFormats="0" applyPatternFormats="0" applyAlignmentFormats="0" applyWidthHeightFormats="1" dataCaption="Valores" tag="943f44fa-df03-483e-8c6b-3e8d096e5876" updatedVersion="6" minRefreshableVersion="3" itemPrintTitles="1" createdVersion="5" indent="0" outline="1" outlineData="1" multipleFieldFilters="0" chartFormat="4">
  <location ref="J30:K32" firstHeaderRow="1" firstDataRow="1" firstDataCol="1"/>
  <pivotFields count="4">
    <pivotField axis="axisRow" allDrilled="1" showAll="0" measureFilter="1" sortType="descending" defaultAttributeDrillState="1">
      <items count="2"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allDrilled="1" showAll="0" dataSourceSort="1" defaultAttributeDrillState="1"/>
    <pivotField allDrilled="1" showAll="0" dataSourceSort="1" defaultAttributeDrillState="1"/>
  </pivotFields>
  <rowFields count="1">
    <field x="0"/>
  </rowFields>
  <rowItems count="2">
    <i>
      <x/>
    </i>
    <i t="grand">
      <x/>
    </i>
  </rowItems>
  <colItems count="1">
    <i/>
  </colItems>
  <dataFields count="1">
    <dataField fld="1" subtotal="count" baseField="0" baseItem="0"/>
  </dataFields>
  <chartFormats count="2"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5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0" type="count" id="1" iMeasureHier="26">
      <autoFilter ref="A1">
        <filterColumn colId="0">
          <top10 val="5" filterVal="5"/>
        </filterColumn>
      </autoFilter>
    </filter>
  </filters>
  <rowHierarchiesUsage count="1"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Custo" cacheId="2" applyNumberFormats="0" applyBorderFormats="0" applyFontFormats="0" applyPatternFormats="0" applyAlignmentFormats="0" applyWidthHeightFormats="1" dataCaption="Valores" tag="6d8a6f39-6d93-4999-afb2-5384c9a769b6" updatedVersion="6" minRefreshableVersion="3" itemPrintTitles="1" createdVersion="5" indent="0" outline="1" outlineData="1" multipleFieldFilters="0">
  <location ref="C13:D14" firstHeaderRow="0" firstDataRow="1" firstDataCol="0"/>
  <pivotFields count="4"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3000000}" name="Faturamento Mensal" cacheId="3" applyNumberFormats="0" applyBorderFormats="0" applyFontFormats="0" applyPatternFormats="0" applyAlignmentFormats="0" applyWidthHeightFormats="1" dataCaption="Valores" tag="c20c8f29-97c7-4545-9a80-b7ed536d848a" updatedVersion="6" minRefreshableVersion="3" itemPrintTitles="1" createdVersion="5" indent="0" outline="1" outlineData="1" multipleFieldFilters="0" chartFormat="4">
  <location ref="J5:L18" firstHeaderRow="0" firstDataRow="1" firstDataCol="1"/>
  <pivotFields count="5"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allDrilled="1" showAll="0" dataSourceSort="1" defaultAttributeDrillState="1"/>
    <pivotField allDrilled="1" showAll="0" dataSourceSort="1" defaultAttributeDrillState="1"/>
  </pivotFields>
  <rowFields count="1">
    <field x="1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0" baseItem="0"/>
  </dataFields>
  <chartFormats count="2">
    <chartFormat chart="2" format="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1000000}" name="Faturamento" cacheId="1" applyNumberFormats="0" applyBorderFormats="0" applyFontFormats="0" applyPatternFormats="0" applyAlignmentFormats="0" applyWidthHeightFormats="1" dataCaption="Valores" tag="5866a40d-c2eb-4b84-988a-4182edc63999" updatedVersion="6" minRefreshableVersion="3" itemPrintTitles="1" createdVersion="5" indent="0" outline="1" outlineData="1" multipleFieldFilters="0">
  <location ref="C5:D6" firstHeaderRow="0" firstDataRow="1" firstDataCol="0"/>
  <pivotFields count="4"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5000000}" name="Preço Medio" cacheId="5" applyNumberFormats="0" applyBorderFormats="0" applyFontFormats="0" applyPatternFormats="0" applyAlignmentFormats="0" applyWidthHeightFormats="1" dataCaption="Valores" tag="d92bbacc-4a8a-431d-b7bf-c59f0994c1d4" updatedVersion="6" minRefreshableVersion="3" itemPrintTitles="1" createdVersion="5" indent="0" outline="1" outlineData="1" multipleFieldFilters="0">
  <location ref="C18:D19" firstHeaderRow="0" firstDataRow="1" firstDataCol="0"/>
  <pivotFields count="4"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4000000}" name="Margem" cacheId="4" applyNumberFormats="0" applyBorderFormats="0" applyFontFormats="0" applyPatternFormats="0" applyAlignmentFormats="0" applyWidthHeightFormats="1" dataCaption="Valores" tag="ca2eea2e-2c9b-408b-b538-c585d34b6134" updatedVersion="6" minRefreshableVersion="3" itemPrintTitles="1" createdVersion="5" indent="0" outline="1" outlineData="1" multipleFieldFilters="0">
  <location ref="C9:D10" firstHeaderRow="0" firstDataRow="1" firstDataCol="0"/>
  <pivotFields count="4">
    <pivotField dataField="1" showAll="0"/>
    <pivotField dataField="1" showAll="0"/>
    <pivotField allDrilled="1" showAll="0" dataSourceSort="1" defaultAttributeDrillState="1"/>
    <pivotField allDrilled="1" showAll="0" dataSourceSort="1" defaultAttributeDrillState="1"/>
  </pivotFields>
  <rowItems count="1">
    <i/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2000000}" name="Faturamento Anual" cacheId="0" applyNumberFormats="0" applyBorderFormats="0" applyFontFormats="0" applyPatternFormats="0" applyAlignmentFormats="0" applyWidthHeightFormats="1" dataCaption="Valores" tag="fbb693fd-b5ed-4921-85b3-a094df7cca5f" updatedVersion="5" minRefreshableVersion="3" subtotalHiddenItems="1" itemPrintTitles="1" createdVersion="5" indent="0" outline="1" outlineData="1" multipleFieldFilters="0" chartFormat="5">
  <location ref="G5:H9" firstHeaderRow="1" firstDataRow="1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llDrilled="1" showAll="0" dataSourceSort="1" defaultAttributeDrillState="1"/>
  </pivotFields>
  <rowFields count="1">
    <field x="1"/>
  </rowFields>
  <rowItems count="4">
    <i>
      <x/>
    </i>
    <i>
      <x v="1"/>
    </i>
    <i>
      <x v="2"/>
    </i>
    <i t="grand">
      <x/>
    </i>
  </rowItems>
  <colItems count="1">
    <i/>
  </colItems>
  <dataFields count="1">
    <dataField fld="0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  <x15:activeTabTopLevelEntity name="[dCalendario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7000000}" name="Top 5 Produtos" cacheId="7" applyNumberFormats="0" applyBorderFormats="0" applyFontFormats="0" applyPatternFormats="0" applyAlignmentFormats="0" applyWidthHeightFormats="1" dataCaption="Valores" tag="92580b80-096b-43e4-9904-3687801f0077" updatedVersion="6" minRefreshableVersion="3" itemPrintTitles="1" createdVersion="5" indent="0" outline="1" outlineData="1" multipleFieldFilters="0" chartFormat="4">
  <location ref="J21:K27" firstHeaderRow="1" firstDataRow="1" firstDataCol="1"/>
  <pivotFields count="4">
    <pivotField dataField="1" showAll="0"/>
    <pivotField axis="axisRow" allDrilled="1" showAll="0" measureFilter="1" sortType="descending" defaultAttributeDrillState="1">
      <items count="6">
        <item x="0"/>
        <item x="1"/>
        <item x="2"/>
        <item x="3"/>
        <item x="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llDrilled="1" showAll="0" dataSourceSort="1" defaultAttributeDrillState="1"/>
    <pivotField allDrilled="1" showAll="0" dataSourceSort="1" defaultAttributeDrillState="1"/>
  </pivotFields>
  <rowFields count="1">
    <field x="1"/>
  </rowFields>
  <rowItems count="6">
    <i>
      <x v="2"/>
    </i>
    <i>
      <x v="1"/>
    </i>
    <i>
      <x v="3"/>
    </i>
    <i>
      <x/>
    </i>
    <i>
      <x v="4"/>
    </i>
    <i t="grand">
      <x/>
    </i>
  </rowItems>
  <colItems count="1">
    <i/>
  </colItems>
  <dataFields count="1">
    <dataField fld="0" subtotal="count" baseField="0" baseItem="0"/>
  </dataFields>
  <chartFormats count="1"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48">
    <pivotHierarchy dragToData="1"/>
    <pivotHierarchy multipleItemSelectionAllowed="1" dragToData="1">
      <members count="1" level="1">
        <member name="[dCalendario].[Ano].&amp;[201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multipleItemSelectionAllowed="1" dragToData="1">
      <members count="1" level="1">
        <member name="[fVendas].[NomeCanal].&amp;[Catálogo]"/>
      </members>
    </pivotHierarchy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filters count="1">
    <filter fld="1" type="count" id="1" iMeasureHier="26">
      <autoFilter ref="A1">
        <filterColumn colId="0">
          <top10 val="5" filterVal="5"/>
        </filterColumn>
      </autoFilter>
    </filter>
  </filters>
  <rowHierarchiesUsage count="1">
    <rowHierarchyUsage hierarchyUsage="18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Venda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" xr10:uid="{00000000-0013-0000-FFFF-FFFF01000000}" sourceName="[dCalendario].[Ano]">
  <pivotTables>
    <pivotTable tabId="1" name="Faturamento"/>
    <pivotTable tabId="1" name="Custo"/>
    <pivotTable tabId="1" name="Faturamento Mensal"/>
    <pivotTable tabId="1" name="Margem"/>
    <pivotTable tabId="1" name="Preço Medio"/>
    <pivotTable tabId="1" name="Top 5 Lojas"/>
    <pivotTable tabId="1" name="Top 5 Produtos"/>
  </pivotTables>
  <data>
    <olap pivotCacheId="1">
      <levels count="2">
        <level uniqueName="[dCalendario].[Ano].[(All)]" sourceCaption="(All)" count="0"/>
        <level uniqueName="[dCalendario].[Ano].[Ano]" sourceCaption="Ano" count="3">
          <ranges>
            <range startItem="0">
              <i n="[dCalendario].[Ano].&amp;[2015]" c="2015"/>
              <i n="[dCalendario].[Ano].&amp;[2016]" c="2016"/>
              <i n="[dCalendario].[Ano].&amp;[2017]" c="2017"/>
            </range>
          </ranges>
        </level>
      </levels>
      <selections count="1">
        <selection n="[dCalendario].[Ano].&amp;[2017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arca" xr10:uid="{00000000-0013-0000-FFFF-FFFF02000000}" sourceName="[fVendas].[Marca]">
  <pivotTables>
    <pivotTable tabId="1" name="Faturamento"/>
    <pivotTable tabId="1" name="Custo"/>
    <pivotTable tabId="1" name="Faturamento Anual"/>
    <pivotTable tabId="1" name="Faturamento Mensal"/>
    <pivotTable tabId="1" name="Margem"/>
    <pivotTable tabId="1" name="Preço Medio"/>
    <pivotTable tabId="1" name="Top 5 Lojas"/>
    <pivotTable tabId="1" name="Top 5 Produtos"/>
  </pivotTables>
  <data>
    <olap pivotCacheId="1">
      <levels count="2">
        <level uniqueName="[fVendas].[Marca].[(All)]" sourceCaption="(All)" count="0"/>
        <level uniqueName="[fVendas].[Marca].[Marca]" sourceCaption="Marca" count="3">
          <ranges>
            <range startItem="0">
              <i n="[fVendas].[Marca].&amp;[Contoso]" c="Contoso"/>
              <i n="[fVendas].[Marca].&amp;[Northwind Traders]" c="Northwind Traders"/>
              <i n="[fVendas].[Marca].&amp;[Wide World Importers]" c="Wide World Importers"/>
            </range>
          </ranges>
        </level>
      </levels>
      <selections count="1">
        <selection n="[fVendas].[Marca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NomeCanal" xr10:uid="{00000000-0013-0000-FFFF-FFFF03000000}" sourceName="[fVendas].[NomeCanal]">
  <pivotTables>
    <pivotTable tabId="1" name="Faturamento"/>
    <pivotTable tabId="1" name="Custo"/>
    <pivotTable tabId="1" name="Faturamento Anual"/>
    <pivotTable tabId="1" name="Faturamento Mensal"/>
    <pivotTable tabId="1" name="Margem"/>
    <pivotTable tabId="1" name="Preço Medio"/>
    <pivotTable tabId="1" name="Top 5 Lojas"/>
    <pivotTable tabId="1" name="Top 5 Produtos"/>
  </pivotTables>
  <data>
    <olap pivotCacheId="1">
      <levels count="2">
        <level uniqueName="[fVendas].[NomeCanal].[(All)]" sourceCaption="(All)" count="0"/>
        <level uniqueName="[fVendas].[NomeCanal].[NomeCanal]" sourceCaption="NomeCanal" count="4">
          <ranges>
            <range startItem="0">
              <i n="[fVendas].[NomeCanal].&amp;[Catálogo]" c="Catálogo"/>
              <i n="[fVendas].[NomeCanal].&amp;[Loja]" c="Loja"/>
              <i n="[fVendas].[NomeCanal].&amp;[Online]" c="Online"/>
              <i n="[fVendas].[NomeCanal].&amp;[Revendedor]" c="Revendedor"/>
            </range>
          </ranges>
        </level>
      </levels>
      <selections count="1">
        <selection n="[fVendas].[NomeCanal].&amp;[Catálogo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Ano" xr10:uid="{00000000-0014-0000-FFFF-FFFF01000000}" cache="SegmentaçãodeDados_Ano" caption="Ano" level="1" rowHeight="273050"/>
  <slicer name="Marca" xr10:uid="{00000000-0014-0000-FFFF-FFFF02000000}" cache="SegmentaçãodeDados_Marca" caption="Marca" level="1" rowHeight="273050"/>
  <slicer name="Canal" xr10:uid="{00000000-0014-0000-FFFF-FFFF03000000}" cache="SegmentaçãodeDados_NomeCanal" caption="Canal" level="1" rowHeight="273050"/>
</slicers>
</file>

<file path=xl/theme/theme1.xml><?xml version="1.0" encoding="utf-8"?>
<a:theme xmlns:a="http://schemas.openxmlformats.org/drawingml/2006/main" name="Tema do Office">
  <a:themeElements>
    <a:clrScheme name="SemanaDash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248E66"/>
      </a:accent1>
      <a:accent2>
        <a:srgbClr val="0298C2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Century Gothic">
      <a:maj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entury Gothic" panose="020F03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SemanaDash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248E66"/>
    </a:accent1>
    <a:accent2>
      <a:srgbClr val="0298C2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Century Gothic">
    <a:majorFont>
      <a:latin typeface="Century Gothic" panose="020F0302020204030204"/>
      <a:ea typeface=""/>
      <a:cs typeface=""/>
      <a:font script="Jpan" typeface="メイリオ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Angsana New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entury Gothic" panose="020F0302020204030204"/>
      <a:ea typeface=""/>
      <a:cs typeface=""/>
      <a:font script="Jpan" typeface="メイリオ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Cordia New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microsoft.com/office/2007/relationships/slicer" Target="../slicers/slicer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5:L32"/>
  <sheetViews>
    <sheetView showGridLines="0" zoomScale="90" zoomScaleNormal="90" workbookViewId="0">
      <selection activeCell="E27" sqref="E27"/>
    </sheetView>
  </sheetViews>
  <sheetFormatPr defaultRowHeight="16.5" x14ac:dyDescent="0.3"/>
  <cols>
    <col min="1" max="1" width="2.25" customWidth="1"/>
    <col min="2" max="2" width="1.625" customWidth="1"/>
    <col min="3" max="3" width="18" customWidth="1"/>
    <col min="4" max="4" width="17.375" customWidth="1"/>
    <col min="5" max="5" width="11" customWidth="1"/>
    <col min="6" max="6" width="7.875" customWidth="1"/>
    <col min="7" max="7" width="17.875" customWidth="1"/>
    <col min="8" max="8" width="17.375" customWidth="1"/>
    <col min="9" max="9" width="4" customWidth="1"/>
    <col min="10" max="10" width="33.875" customWidth="1"/>
    <col min="11" max="11" width="17.625" customWidth="1"/>
    <col min="12" max="12" width="17.5" customWidth="1"/>
  </cols>
  <sheetData>
    <row r="5" spans="3:12" x14ac:dyDescent="0.3">
      <c r="C5" t="s">
        <v>0</v>
      </c>
      <c r="D5" t="s">
        <v>1</v>
      </c>
      <c r="G5" s="2" t="s">
        <v>8</v>
      </c>
      <c r="H5" t="s">
        <v>0</v>
      </c>
      <c r="J5" s="2" t="s">
        <v>8</v>
      </c>
      <c r="K5" t="s">
        <v>0</v>
      </c>
      <c r="L5" t="s">
        <v>5</v>
      </c>
    </row>
    <row r="6" spans="3:12" ht="17.25" x14ac:dyDescent="0.3">
      <c r="C6" s="12">
        <v>3865259.1820000014</v>
      </c>
      <c r="D6" s="1">
        <v>0.30740475641000709</v>
      </c>
      <c r="E6" s="9">
        <f>D6</f>
        <v>0.30740475641000709</v>
      </c>
      <c r="G6" s="3">
        <v>2015</v>
      </c>
      <c r="H6" s="11">
        <v>2165399.6639999971</v>
      </c>
      <c r="J6" s="3" t="s">
        <v>14</v>
      </c>
      <c r="K6" s="12">
        <v>231211.19649999996</v>
      </c>
      <c r="L6" s="12">
        <v>103949.46000000005</v>
      </c>
    </row>
    <row r="7" spans="3:12" ht="18.75" x14ac:dyDescent="0.3">
      <c r="E7" s="10"/>
      <c r="G7" s="3">
        <v>2016</v>
      </c>
      <c r="H7" s="11">
        <v>2956436.5304999989</v>
      </c>
      <c r="J7" s="3" t="s">
        <v>13</v>
      </c>
      <c r="K7" s="12">
        <v>206165.72149999993</v>
      </c>
      <c r="L7" s="12">
        <v>87264.390000000043</v>
      </c>
    </row>
    <row r="8" spans="3:12" ht="18.75" x14ac:dyDescent="0.3">
      <c r="E8" s="10"/>
      <c r="G8" s="3">
        <v>2017</v>
      </c>
      <c r="H8" s="11">
        <v>3865259.1820000024</v>
      </c>
      <c r="J8" s="3" t="s">
        <v>18</v>
      </c>
      <c r="K8" s="12">
        <v>284995.49600000004</v>
      </c>
      <c r="L8" s="12">
        <v>122077.50000000009</v>
      </c>
    </row>
    <row r="9" spans="3:12" ht="18.75" x14ac:dyDescent="0.3">
      <c r="C9" t="s">
        <v>2</v>
      </c>
      <c r="D9" t="s">
        <v>3</v>
      </c>
      <c r="E9" s="10"/>
      <c r="G9" s="3" t="s">
        <v>9</v>
      </c>
      <c r="H9" s="11">
        <v>8987095.3764999919</v>
      </c>
      <c r="J9" s="3" t="s">
        <v>10</v>
      </c>
      <c r="K9" s="12">
        <v>321792.29999999976</v>
      </c>
      <c r="L9" s="12">
        <v>137232.70000000004</v>
      </c>
    </row>
    <row r="10" spans="3:12" ht="17.25" x14ac:dyDescent="0.3">
      <c r="C10" s="1">
        <v>0.55788858921595619</v>
      </c>
      <c r="D10" s="1">
        <v>-3.4444646845901428E-2</v>
      </c>
      <c r="E10" s="9">
        <f>D10</f>
        <v>-3.4444646845901428E-2</v>
      </c>
      <c r="J10" s="3" t="s">
        <v>17</v>
      </c>
      <c r="K10" s="12">
        <v>410633.10000000003</v>
      </c>
      <c r="L10" s="12">
        <v>180841.74999999997</v>
      </c>
    </row>
    <row r="11" spans="3:12" ht="18.75" x14ac:dyDescent="0.3">
      <c r="E11" s="10"/>
      <c r="J11" s="3" t="s">
        <v>16</v>
      </c>
      <c r="K11" s="12">
        <v>267655.2</v>
      </c>
      <c r="L11" s="12">
        <v>115114.80000000006</v>
      </c>
    </row>
    <row r="12" spans="3:12" ht="18.75" x14ac:dyDescent="0.3">
      <c r="E12" s="10"/>
      <c r="J12" s="3" t="s">
        <v>15</v>
      </c>
      <c r="K12" s="12">
        <v>391253.89599999989</v>
      </c>
      <c r="L12" s="12">
        <v>174314.59</v>
      </c>
    </row>
    <row r="13" spans="3:12" ht="18.75" x14ac:dyDescent="0.3">
      <c r="C13" t="s">
        <v>5</v>
      </c>
      <c r="D13" t="s">
        <v>4</v>
      </c>
      <c r="E13" s="10"/>
      <c r="J13" s="3" t="s">
        <v>11</v>
      </c>
      <c r="K13" s="12">
        <v>368834.89600000012</v>
      </c>
      <c r="L13" s="12">
        <v>171433.88999999993</v>
      </c>
    </row>
    <row r="14" spans="3:12" ht="17.25" x14ac:dyDescent="0.3">
      <c r="C14" s="12">
        <v>1708875.19</v>
      </c>
      <c r="D14" s="1">
        <v>0.36903217401299693</v>
      </c>
      <c r="E14" s="9">
        <f t="shared" ref="E14:E19" si="0">D14</f>
        <v>0.36903217401299693</v>
      </c>
      <c r="J14" s="3" t="s">
        <v>21</v>
      </c>
      <c r="K14" s="12">
        <v>244760.45200000005</v>
      </c>
      <c r="L14" s="12">
        <v>109946.09999999992</v>
      </c>
    </row>
    <row r="15" spans="3:12" ht="18.75" x14ac:dyDescent="0.3">
      <c r="E15" s="10"/>
      <c r="J15" s="3" t="s">
        <v>20</v>
      </c>
      <c r="K15" s="12">
        <v>333289.60000000003</v>
      </c>
      <c r="L15" s="12">
        <v>143687.21999999994</v>
      </c>
    </row>
    <row r="16" spans="3:12" ht="18.75" x14ac:dyDescent="0.3">
      <c r="E16" s="10"/>
      <c r="J16" s="3" t="s">
        <v>19</v>
      </c>
      <c r="K16" s="12">
        <v>356235.39999999997</v>
      </c>
      <c r="L16" s="12">
        <v>162906.51999999996</v>
      </c>
    </row>
    <row r="17" spans="3:12" ht="18.75" x14ac:dyDescent="0.3">
      <c r="E17" s="10"/>
      <c r="J17" s="3" t="s">
        <v>12</v>
      </c>
      <c r="K17" s="12">
        <v>448431.92399999982</v>
      </c>
      <c r="L17" s="12">
        <v>200106.27000000002</v>
      </c>
    </row>
    <row r="18" spans="3:12" ht="18.75" x14ac:dyDescent="0.3">
      <c r="C18" t="s">
        <v>6</v>
      </c>
      <c r="D18" t="s">
        <v>7</v>
      </c>
      <c r="E18" s="10"/>
      <c r="J18" s="3" t="s">
        <v>9</v>
      </c>
      <c r="K18" s="12">
        <v>3865259.1820000014</v>
      </c>
      <c r="L18" s="12">
        <v>1708875.19</v>
      </c>
    </row>
    <row r="19" spans="3:12" ht="17.25" x14ac:dyDescent="0.3">
      <c r="C19" s="12">
        <v>133.16999765719211</v>
      </c>
      <c r="D19" s="1">
        <v>-5.5615914810085432E-3</v>
      </c>
      <c r="E19" s="9">
        <f t="shared" si="0"/>
        <v>-5.5615914810085432E-3</v>
      </c>
    </row>
    <row r="21" spans="3:12" x14ac:dyDescent="0.3">
      <c r="J21" s="2" t="s">
        <v>8</v>
      </c>
      <c r="K21" t="s">
        <v>0</v>
      </c>
    </row>
    <row r="22" spans="3:12" x14ac:dyDescent="0.3">
      <c r="G22" s="1"/>
      <c r="J22" s="3" t="s">
        <v>23</v>
      </c>
      <c r="K22" s="12">
        <v>139805.88250000001</v>
      </c>
    </row>
    <row r="23" spans="3:12" x14ac:dyDescent="0.3">
      <c r="J23" s="3" t="s">
        <v>24</v>
      </c>
      <c r="K23" s="12">
        <v>132475.20000000001</v>
      </c>
    </row>
    <row r="24" spans="3:12" x14ac:dyDescent="0.3">
      <c r="J24" s="3" t="s">
        <v>25</v>
      </c>
      <c r="K24" s="12">
        <v>125455.66750000001</v>
      </c>
    </row>
    <row r="25" spans="3:12" x14ac:dyDescent="0.3">
      <c r="J25" s="3" t="s">
        <v>26</v>
      </c>
      <c r="K25" s="12">
        <v>106992.59999999999</v>
      </c>
    </row>
    <row r="26" spans="3:12" x14ac:dyDescent="0.3">
      <c r="J26" s="3" t="s">
        <v>27</v>
      </c>
      <c r="K26" s="12">
        <v>101779.6</v>
      </c>
    </row>
    <row r="27" spans="3:12" ht="18.75" x14ac:dyDescent="0.3">
      <c r="G27" s="6"/>
      <c r="J27" s="3" t="s">
        <v>9</v>
      </c>
      <c r="K27" s="12">
        <v>606508.94999999995</v>
      </c>
    </row>
    <row r="30" spans="3:12" x14ac:dyDescent="0.3">
      <c r="J30" s="2" t="s">
        <v>8</v>
      </c>
      <c r="K30" t="s">
        <v>0</v>
      </c>
    </row>
    <row r="31" spans="3:12" x14ac:dyDescent="0.3">
      <c r="J31" s="3" t="s">
        <v>22</v>
      </c>
      <c r="K31" s="12">
        <v>3865259.1820000014</v>
      </c>
    </row>
    <row r="32" spans="3:12" x14ac:dyDescent="0.3">
      <c r="J32" s="3" t="s">
        <v>9</v>
      </c>
      <c r="K32" s="12">
        <v>3865259.1820000014</v>
      </c>
    </row>
  </sheetData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2" id="{CEBF2E1D-99C0-47E9-98C1-18A91AC7F191}">
            <x14:iconSet iconSet="3Triangles">
              <x14:cfvo type="percent">
                <xm:f>0</xm:f>
              </x14:cfvo>
              <x14:cfvo type="num">
                <xm:f>0</xm:f>
              </x14:cfvo>
              <x14:cfvo type="num">
                <xm:f>1E-3</xm:f>
              </x14:cfvo>
            </x14:iconSet>
          </x14:cfRule>
          <xm:sqref>E6:E19</xm:sqref>
        </x14:conditionalFormatting>
        <x14:conditionalFormatting xmlns:xm="http://schemas.microsoft.com/office/excel/2006/main">
          <x14:cfRule type="iconSet" priority="1" id="{03C6C972-D6FD-4E8B-9721-40B451F429AF}">
            <x14:iconSet iconSet="3Triangles">
              <x14:cfvo type="percent">
                <xm:f>0</xm:f>
              </x14:cfvo>
              <x14:cfvo type="num">
                <xm:f>0</xm:f>
              </x14:cfvo>
              <x14:cfvo type="num">
                <xm:f>1E-3</xm:f>
              </x14:cfvo>
            </x14:iconSet>
          </x14:cfRule>
          <xm:sqref>G22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47"/>
  <sheetViews>
    <sheetView showGridLines="0" tabSelected="1" zoomScale="80" zoomScaleNormal="80" workbookViewId="0">
      <selection activeCell="E35" sqref="E35"/>
    </sheetView>
  </sheetViews>
  <sheetFormatPr defaultRowHeight="16.5" x14ac:dyDescent="0.3"/>
  <cols>
    <col min="5" max="5" width="9" customWidth="1"/>
  </cols>
  <sheetData>
    <row r="1" spans="1:24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</row>
    <row r="3" spans="1:24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</row>
    <row r="4" spans="1:24" x14ac:dyDescent="0.3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</row>
    <row r="5" spans="1:24" x14ac:dyDescent="0.3">
      <c r="A5" s="7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</row>
    <row r="6" spans="1:24" x14ac:dyDescent="0.3">
      <c r="A6" s="7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</row>
    <row r="7" spans="1:24" x14ac:dyDescent="0.3">
      <c r="A7" s="7"/>
      <c r="B7" s="7"/>
      <c r="C7" s="8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</row>
    <row r="8" spans="1:24" x14ac:dyDescent="0.3">
      <c r="A8" s="7"/>
      <c r="B8" s="7"/>
      <c r="C8" s="7"/>
      <c r="D8" s="7"/>
      <c r="E8" s="7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</row>
    <row r="9" spans="1:24" x14ac:dyDescent="0.3">
      <c r="A9" s="7"/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</row>
    <row r="10" spans="1:24" x14ac:dyDescent="0.3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</row>
    <row r="11" spans="1:24" x14ac:dyDescent="0.3">
      <c r="A11" s="7"/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</row>
    <row r="12" spans="1:24" x14ac:dyDescent="0.3">
      <c r="A12" s="7"/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</row>
    <row r="13" spans="1:24" x14ac:dyDescent="0.3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</row>
    <row r="14" spans="1:24" x14ac:dyDescent="0.3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</row>
    <row r="15" spans="1:24" x14ac:dyDescent="0.3">
      <c r="A15" s="7"/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</row>
    <row r="16" spans="1:24" x14ac:dyDescent="0.3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</row>
    <row r="17" spans="1:24" x14ac:dyDescent="0.3">
      <c r="A17" s="7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</row>
    <row r="18" spans="1:24" x14ac:dyDescent="0.3">
      <c r="A18" s="7"/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</row>
    <row r="19" spans="1:24" x14ac:dyDescent="0.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</row>
    <row r="20" spans="1:24" x14ac:dyDescent="0.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</row>
    <row r="21" spans="1:24" x14ac:dyDescent="0.3">
      <c r="A21" s="7"/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</row>
    <row r="22" spans="1:24" x14ac:dyDescent="0.3">
      <c r="A22" s="7"/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</row>
    <row r="23" spans="1:24" x14ac:dyDescent="0.3">
      <c r="A23" s="7"/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</row>
    <row r="24" spans="1:24" x14ac:dyDescent="0.3">
      <c r="A24" s="7"/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</row>
    <row r="25" spans="1:24" x14ac:dyDescent="0.3">
      <c r="A25" s="7"/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</row>
    <row r="26" spans="1:24" x14ac:dyDescent="0.3">
      <c r="A26" s="7"/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</row>
    <row r="27" spans="1:24" x14ac:dyDescent="0.3">
      <c r="A27" s="7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</row>
    <row r="28" spans="1:24" x14ac:dyDescent="0.3">
      <c r="A28" s="7"/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</row>
    <row r="29" spans="1:24" x14ac:dyDescent="0.3">
      <c r="A29" s="7"/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</row>
    <row r="30" spans="1:24" x14ac:dyDescent="0.3">
      <c r="A30" s="7"/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</row>
    <row r="31" spans="1:24" x14ac:dyDescent="0.3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</row>
    <row r="32" spans="1:24" x14ac:dyDescent="0.3">
      <c r="A32" s="7"/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</row>
    <row r="33" spans="1:24" x14ac:dyDescent="0.3">
      <c r="A33" s="7"/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</row>
    <row r="34" spans="1:24" x14ac:dyDescent="0.3">
      <c r="A34" s="7"/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</row>
    <row r="35" spans="1:24" x14ac:dyDescent="0.3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</row>
    <row r="36" spans="1:24" x14ac:dyDescent="0.3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</row>
    <row r="37" spans="1:24" x14ac:dyDescent="0.3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</row>
    <row r="38" spans="1:24" x14ac:dyDescent="0.3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</row>
    <row r="39" spans="1:24" x14ac:dyDescent="0.3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</row>
    <row r="40" spans="1:24" x14ac:dyDescent="0.3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</row>
    <row r="41" spans="1:24" x14ac:dyDescent="0.3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</row>
    <row r="42" spans="1:24" x14ac:dyDescent="0.3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</row>
    <row r="43" spans="1:24" x14ac:dyDescent="0.3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</row>
    <row r="44" spans="1:24" x14ac:dyDescent="0.3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</row>
    <row r="45" spans="1:24" x14ac:dyDescent="0.3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</row>
    <row r="46" spans="1:24" x14ac:dyDescent="0.3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</row>
    <row r="47" spans="1:24" x14ac:dyDescent="0.3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D17:F19"/>
  <sheetViews>
    <sheetView showGridLines="0" zoomScale="70" zoomScaleNormal="70" workbookViewId="0">
      <selection activeCell="O22" sqref="O22"/>
    </sheetView>
  </sheetViews>
  <sheetFormatPr defaultRowHeight="16.5" x14ac:dyDescent="0.3"/>
  <sheetData>
    <row r="17" spans="4:6" x14ac:dyDescent="0.3">
      <c r="D17" s="4"/>
      <c r="E17" s="4"/>
      <c r="F17" s="4"/>
    </row>
    <row r="18" spans="4:6" x14ac:dyDescent="0.3">
      <c r="D18" s="4"/>
      <c r="E18" s="4"/>
      <c r="F18" s="4"/>
    </row>
    <row r="19" spans="4:6" x14ac:dyDescent="0.3">
      <c r="D19" s="4"/>
      <c r="E19" s="4"/>
      <c r="F19" s="4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V24"/>
  <sheetViews>
    <sheetView showGridLines="0" zoomScale="110" zoomScaleNormal="110" workbookViewId="0">
      <selection activeCell="U23" sqref="U23"/>
    </sheetView>
  </sheetViews>
  <sheetFormatPr defaultRowHeight="16.5" x14ac:dyDescent="0.3"/>
  <sheetData>
    <row r="24" spans="22:22" x14ac:dyDescent="0.3">
      <c r="V24" s="5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EFA24BB0-2E7E-42CC-9DF5-C03F2B78D7EE}">
  <ds:schemaRefs/>
</ds:datastoreItem>
</file>

<file path=customXml/itemProps2.xml><?xml version="1.0" encoding="utf-8"?>
<ds:datastoreItem xmlns:ds="http://schemas.openxmlformats.org/officeDocument/2006/customXml" ds:itemID="{0C69B814-8172-4CB1-A100-DA2831FFD6F9}">
  <ds:schemaRefs/>
</ds:datastoreItem>
</file>

<file path=customXml/itemProps3.xml><?xml version="1.0" encoding="utf-8"?>
<ds:datastoreItem xmlns:ds="http://schemas.openxmlformats.org/officeDocument/2006/customXml" ds:itemID="{7683C1E1-12E5-4282-8699-5F47119E3489}">
  <ds:schemaRefs/>
</ds:datastoreItem>
</file>

<file path=customXml/itemProps4.xml><?xml version="1.0" encoding="utf-8"?>
<ds:datastoreItem xmlns:ds="http://schemas.openxmlformats.org/officeDocument/2006/customXml" ds:itemID="{7FCCF024-2A77-438C-9511-546E2A11B37B}">
  <ds:schemaRefs/>
</ds:datastoreItem>
</file>

<file path=customXml/itemProps5.xml><?xml version="1.0" encoding="utf-8"?>
<ds:datastoreItem xmlns:ds="http://schemas.openxmlformats.org/officeDocument/2006/customXml" ds:itemID="{41C9622F-34E6-4417-99A8-8F40CE4BEFEA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A7D0EEEB-5EC1-4CD6-B9B9-D5341CD1E21C}">
  <ds:schemaRefs/>
</ds:datastoreItem>
</file>

<file path=customXml/itemProps7.xml><?xml version="1.0" encoding="utf-8"?>
<ds:datastoreItem xmlns:ds="http://schemas.openxmlformats.org/officeDocument/2006/customXml" ds:itemID="{7E925718-D5DF-42AA-982B-277D4416BB4F}">
  <ds:schemaRefs/>
</ds:datastoreItem>
</file>

<file path=customXml/itemProps8.xml><?xml version="1.0" encoding="utf-8"?>
<ds:datastoreItem xmlns:ds="http://schemas.openxmlformats.org/officeDocument/2006/customXml" ds:itemID="{AB71B376-CE63-4BE3-9274-FA79408DAD9C}">
  <ds:schemaRefs/>
</ds:datastoreItem>
</file>

<file path=customXml/itemProps9.xml><?xml version="1.0" encoding="utf-8"?>
<ds:datastoreItem xmlns:ds="http://schemas.openxmlformats.org/officeDocument/2006/customXml" ds:itemID="{2913AB9D-D0C8-4119-91E4-2C7D79D967D7}">
  <ds:schemaRefs/>
</ds:datastoreItem>
</file>

<file path=customXml/itemProps10.xml><?xml version="1.0" encoding="utf-8"?>
<ds:datastoreItem xmlns:ds="http://schemas.openxmlformats.org/officeDocument/2006/customXml" ds:itemID="{B7B948C0-D272-4378-95A2-4806AD5576B0}">
  <ds:schemaRefs/>
</ds:datastoreItem>
</file>

<file path=customXml/itemProps11.xml><?xml version="1.0" encoding="utf-8"?>
<ds:datastoreItem xmlns:ds="http://schemas.openxmlformats.org/officeDocument/2006/customXml" ds:itemID="{0352B283-6207-43A6-99F4-A48AE9DC1EA9}">
  <ds:schemaRefs/>
</ds:datastoreItem>
</file>

<file path=customXml/itemProps12.xml><?xml version="1.0" encoding="utf-8"?>
<ds:datastoreItem xmlns:ds="http://schemas.openxmlformats.org/officeDocument/2006/customXml" ds:itemID="{6E2EA06F-0959-4FE7-9FE1-623CF8D9B4CD}">
  <ds:schemaRefs/>
</ds:datastoreItem>
</file>

<file path=customXml/itemProps13.xml><?xml version="1.0" encoding="utf-8"?>
<ds:datastoreItem xmlns:ds="http://schemas.openxmlformats.org/officeDocument/2006/customXml" ds:itemID="{5A7FC3EB-F40C-470F-9355-2FD681873EC5}">
  <ds:schemaRefs/>
</ds:datastoreItem>
</file>

<file path=customXml/itemProps14.xml><?xml version="1.0" encoding="utf-8"?>
<ds:datastoreItem xmlns:ds="http://schemas.openxmlformats.org/officeDocument/2006/customXml" ds:itemID="{31F87697-3DAC-4D2B-B719-54D943D170DE}">
  <ds:schemaRefs/>
</ds:datastoreItem>
</file>

<file path=customXml/itemProps15.xml><?xml version="1.0" encoding="utf-8"?>
<ds:datastoreItem xmlns:ds="http://schemas.openxmlformats.org/officeDocument/2006/customXml" ds:itemID="{7BB6ECFB-D834-4A1B-AAC1-5FA8ECA87805}">
  <ds:schemaRefs/>
</ds:datastoreItem>
</file>

<file path=customXml/itemProps16.xml><?xml version="1.0" encoding="utf-8"?>
<ds:datastoreItem xmlns:ds="http://schemas.openxmlformats.org/officeDocument/2006/customXml" ds:itemID="{51116FC1-11FE-4FC7-A0FE-22BADB41485E}">
  <ds:schemaRefs/>
</ds:datastoreItem>
</file>

<file path=customXml/itemProps17.xml><?xml version="1.0" encoding="utf-8"?>
<ds:datastoreItem xmlns:ds="http://schemas.openxmlformats.org/officeDocument/2006/customXml" ds:itemID="{BE9EFCE1-99E3-4749-8A8A-A8E4B8C67A42}">
  <ds:schemaRefs/>
</ds:datastoreItem>
</file>

<file path=customXml/itemProps18.xml><?xml version="1.0" encoding="utf-8"?>
<ds:datastoreItem xmlns:ds="http://schemas.openxmlformats.org/officeDocument/2006/customXml" ds:itemID="{D63DF840-A939-46C4-9805-EC2250FB848C}">
  <ds:schemaRefs/>
</ds:datastoreItem>
</file>

<file path=customXml/itemProps19.xml><?xml version="1.0" encoding="utf-8"?>
<ds:datastoreItem xmlns:ds="http://schemas.openxmlformats.org/officeDocument/2006/customXml" ds:itemID="{D69A6343-C211-4B67-BFF3-7489F68FDD47}">
  <ds:schemaRefs/>
</ds:datastoreItem>
</file>

<file path=customXml/itemProps20.xml><?xml version="1.0" encoding="utf-8"?>
<ds:datastoreItem xmlns:ds="http://schemas.openxmlformats.org/officeDocument/2006/customXml" ds:itemID="{2D7E6A56-F4F3-4BD9-9475-61C3F326DB44}">
  <ds:schemaRefs/>
</ds:datastoreItem>
</file>

<file path=customXml/itemProps21.xml><?xml version="1.0" encoding="utf-8"?>
<ds:datastoreItem xmlns:ds="http://schemas.openxmlformats.org/officeDocument/2006/customXml" ds:itemID="{A6F27776-F3C7-431C-BC90-BA28384CE7FE}">
  <ds:schemaRefs/>
</ds:datastoreItem>
</file>

<file path=customXml/itemProps22.xml><?xml version="1.0" encoding="utf-8"?>
<ds:datastoreItem xmlns:ds="http://schemas.openxmlformats.org/officeDocument/2006/customXml" ds:itemID="{A7D163BC-B66F-4FD3-9B30-332E4DC0359E}">
  <ds:schemaRefs/>
</ds:datastoreItem>
</file>

<file path=customXml/itemProps23.xml><?xml version="1.0" encoding="utf-8"?>
<ds:datastoreItem xmlns:ds="http://schemas.openxmlformats.org/officeDocument/2006/customXml" ds:itemID="{E3C98E12-C1D3-4D9B-8745-0FBEF66A4DBD}">
  <ds:schemaRefs/>
</ds:datastoreItem>
</file>

<file path=customXml/itemProps24.xml><?xml version="1.0" encoding="utf-8"?>
<ds:datastoreItem xmlns:ds="http://schemas.openxmlformats.org/officeDocument/2006/customXml" ds:itemID="{98857CD9-E82E-4FAF-9622-C9E6E174EBC0}">
  <ds:schemaRefs/>
</ds:datastoreItem>
</file>

<file path=customXml/itemProps25.xml><?xml version="1.0" encoding="utf-8"?>
<ds:datastoreItem xmlns:ds="http://schemas.openxmlformats.org/officeDocument/2006/customXml" ds:itemID="{44BE9D8C-D351-420B-BBA4-D67D03CEA7D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Auxiliar</vt:lpstr>
      <vt:lpstr>DashBoard</vt:lpstr>
      <vt:lpstr>Tema</vt:lpstr>
      <vt:lpstr>Moockup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2020-12-08T13:03:49Z</dcterms:created>
  <dcterms:modified xsi:type="dcterms:W3CDTF">2020-12-26T03:44:42Z</dcterms:modified>
</cp:coreProperties>
</file>