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theme/themeOverride1.xml" ContentType="application/vnd.openxmlformats-officedocument.themeOverride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3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4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5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6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7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9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6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hidePivotFieldList="1"/>
  <mc:AlternateContent xmlns:mc="http://schemas.openxmlformats.org/markup-compatibility/2006">
    <mc:Choice Requires="x15">
      <x15ac:absPath xmlns:x15ac="http://schemas.microsoft.com/office/spreadsheetml/2010/11/ac" url="https://d.docs.live.net/2291ffad0299d38c/Curso Excel Karen Abecia/Redes Sociais/Ze Planilha/"/>
    </mc:Choice>
  </mc:AlternateContent>
  <xr:revisionPtr revIDLastSave="78" documentId="8_{1E8493C9-D61E-4287-97DC-E4454976A454}" xr6:coauthVersionLast="45" xr6:coauthVersionMax="45" xr10:uidLastSave="{88E4EA6E-BDE1-4992-9FB6-0CE210414C58}"/>
  <workbookProtection workbookAlgorithmName="SHA-512" workbookHashValue="JW1MSUxEkBPDgiyzr2TZTTYcuZKeqHYBhHJ+f2K81O9QR9LENPwi1hHdbn422/ZfF4PrkTWwykKExSRwYt9PZg==" workbookSaltValue="VsfzP15zhZ4A5RwRIe29eQ==" workbookSpinCount="100000" lockStructure="1"/>
  <bookViews>
    <workbookView xWindow="-120" yWindow="-120" windowWidth="29040" windowHeight="15990" xr2:uid="{45C988A1-D1BC-42D3-8939-2EBA334856DD}"/>
  </bookViews>
  <sheets>
    <sheet name="MENU" sheetId="4" r:id="rId1"/>
    <sheet name="DASHBOARD" sheetId="3" r:id="rId2"/>
    <sheet name="BASE" sheetId="1" r:id="rId3"/>
    <sheet name="DESENVOLVEDOR" sheetId="5" r:id="rId4"/>
    <sheet name="APOIO" sheetId="2" state="hidden" r:id="rId5"/>
  </sheets>
  <definedNames>
    <definedName name="facebook">DASHBOARD!$AA$34</definedName>
    <definedName name="geral">DASHBOARD!$A$34</definedName>
    <definedName name="instagram">DASHBOARD!$BB$34</definedName>
    <definedName name="linkedin">DASHBOARD!$CC$34</definedName>
    <definedName name="menu">MENU!$A$1</definedName>
    <definedName name="SegmentaçãodeDados_ANO">#N/A</definedName>
    <definedName name="SegmentaçãodeDados_MÊS">#N/A</definedName>
    <definedName name="twitter">DASHBOARD!$DD$34</definedName>
    <definedName name="youtube">DASHBOARD!$EE$34</definedName>
  </definedNames>
  <calcPr calcId="191029"/>
  <pivotCaches>
    <pivotCache cacheId="4" r:id="rId6"/>
  </pivotCaches>
  <extLst>
    <ext xmlns:x14="http://schemas.microsoft.com/office/spreadsheetml/2009/9/main" uri="{BBE1A952-AA13-448e-AADC-164F8A28A991}">
      <x14:slicerCaches>
        <x14:slicerCache r:id="rId7"/>
        <x14:slicerCache r:id="rId8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J17" i="2" l="1"/>
  <c r="AI14" i="2"/>
  <c r="AI15" i="2"/>
  <c r="AI16" i="2"/>
  <c r="AI17" i="2"/>
  <c r="AI13" i="2"/>
  <c r="AH14" i="2"/>
  <c r="AH15" i="2"/>
  <c r="AH16" i="2"/>
  <c r="AH17" i="2"/>
  <c r="AH13" i="2"/>
  <c r="AE17" i="2" l="1"/>
  <c r="AE16" i="2"/>
  <c r="AE15" i="2"/>
  <c r="AE14" i="2"/>
  <c r="AE13" i="2"/>
  <c r="V14" i="2"/>
  <c r="V15" i="2"/>
  <c r="V16" i="2"/>
  <c r="V17" i="2"/>
  <c r="V13" i="2"/>
  <c r="AN54" i="2"/>
  <c r="AN55" i="2"/>
  <c r="AN56" i="2"/>
  <c r="AN57" i="2"/>
  <c r="AN58" i="2"/>
  <c r="AN59" i="2"/>
  <c r="AN60" i="2"/>
  <c r="AN61" i="2"/>
  <c r="AN62" i="2"/>
  <c r="AN51" i="2"/>
  <c r="AN52" i="2"/>
  <c r="AN53" i="2"/>
  <c r="AE18" i="2" l="1"/>
  <c r="V18" i="2"/>
  <c r="AN22" i="2"/>
  <c r="AN23" i="2"/>
  <c r="AN24" i="2"/>
  <c r="AN25" i="2"/>
  <c r="AN26" i="2"/>
  <c r="AN27" i="2"/>
  <c r="AN28" i="2"/>
  <c r="AN29" i="2"/>
  <c r="AN30" i="2"/>
  <c r="AN31" i="2"/>
  <c r="AN32" i="2"/>
  <c r="AN21" i="2"/>
  <c r="R14" i="2"/>
  <c r="R15" i="2"/>
  <c r="R16" i="2"/>
  <c r="R17" i="2"/>
  <c r="R13" i="2"/>
  <c r="M14" i="2"/>
  <c r="M15" i="2"/>
  <c r="M16" i="2"/>
  <c r="M17" i="2"/>
  <c r="M13" i="2"/>
  <c r="E14" i="2"/>
  <c r="E15" i="2"/>
  <c r="E16" i="2"/>
  <c r="E17" i="2"/>
  <c r="E13" i="2"/>
  <c r="E18" i="2" l="1"/>
  <c r="S15" i="2"/>
  <c r="S14" i="2"/>
  <c r="S13" i="2"/>
  <c r="S17" i="2"/>
  <c r="S16" i="2"/>
  <c r="R18" i="2"/>
  <c r="M18" i="2"/>
  <c r="S18" i="2" l="1"/>
  <c r="H14" i="2" l="1"/>
  <c r="H15" i="2"/>
  <c r="H16" i="2"/>
  <c r="H17" i="2"/>
  <c r="H13" i="2"/>
  <c r="N15" i="2" l="1"/>
  <c r="O15" i="2" s="1"/>
  <c r="N14" i="2"/>
  <c r="O14" i="2" s="1"/>
  <c r="N16" i="2"/>
  <c r="O16" i="2" s="1"/>
  <c r="N17" i="2"/>
  <c r="O17" i="2" s="1"/>
  <c r="N13" i="2"/>
  <c r="O13" i="2" s="1"/>
  <c r="I16" i="2"/>
  <c r="J16" i="2" s="1"/>
  <c r="I17" i="2"/>
  <c r="J17" i="2" s="1"/>
  <c r="I15" i="2"/>
  <c r="J15" i="2" s="1"/>
  <c r="I13" i="2"/>
  <c r="J13" i="2" s="1"/>
  <c r="H18" i="2"/>
  <c r="I14" i="2"/>
  <c r="J14" i="2" s="1"/>
  <c r="N18" i="2" l="1"/>
  <c r="O18" i="2" s="1"/>
  <c r="I18" i="2"/>
</calcChain>
</file>

<file path=xl/sharedStrings.xml><?xml version="1.0" encoding="utf-8"?>
<sst xmlns="http://schemas.openxmlformats.org/spreadsheetml/2006/main" count="4169" uniqueCount="74">
  <si>
    <t>DATA</t>
  </si>
  <si>
    <t>INICIO</t>
  </si>
  <si>
    <t>FIM</t>
  </si>
  <si>
    <t>CANAL</t>
  </si>
  <si>
    <t>INSTAGRAM</t>
  </si>
  <si>
    <t>FACEBOOK</t>
  </si>
  <si>
    <t>LINKEDIN</t>
  </si>
  <si>
    <t>YOUTUBE</t>
  </si>
  <si>
    <t>TWITTER</t>
  </si>
  <si>
    <t>COMENTÁRIOS</t>
  </si>
  <si>
    <t>COMPARTILHAMENTOS</t>
  </si>
  <si>
    <t xml:space="preserve"> + SEGUIDORES</t>
  </si>
  <si>
    <t>N. PUBLICAÇÕES</t>
  </si>
  <si>
    <t>TIPO DE POST</t>
  </si>
  <si>
    <t>TIPO DE MÍDIA</t>
  </si>
  <si>
    <t>MENÇÕES</t>
  </si>
  <si>
    <t>VISUALIZAÇÃO</t>
  </si>
  <si>
    <t>VÍDEO</t>
  </si>
  <si>
    <t>FEED</t>
  </si>
  <si>
    <t>STORY</t>
  </si>
  <si>
    <t>IMAGEM</t>
  </si>
  <si>
    <t>Rótulos de Linha</t>
  </si>
  <si>
    <t>Total Geral</t>
  </si>
  <si>
    <t>2018</t>
  </si>
  <si>
    <t>2019</t>
  </si>
  <si>
    <t>ANO</t>
  </si>
  <si>
    <t>MÊS</t>
  </si>
  <si>
    <t>Set</t>
  </si>
  <si>
    <t>Jul</t>
  </si>
  <si>
    <t>Fev</t>
  </si>
  <si>
    <t>Out</t>
  </si>
  <si>
    <t>Ago</t>
  </si>
  <si>
    <t>Abr</t>
  </si>
  <si>
    <t>Jan</t>
  </si>
  <si>
    <t>Mar</t>
  </si>
  <si>
    <t>Nov</t>
  </si>
  <si>
    <t>Dez</t>
  </si>
  <si>
    <t>Jun</t>
  </si>
  <si>
    <t>Mai</t>
  </si>
  <si>
    <t>Rótulos de Coluna</t>
  </si>
  <si>
    <t>CURTIDAS</t>
  </si>
  <si>
    <t>Soma de CURTIDAS</t>
  </si>
  <si>
    <t>DIA</t>
  </si>
  <si>
    <t>Seg</t>
  </si>
  <si>
    <t>Qui</t>
  </si>
  <si>
    <t>Sáb</t>
  </si>
  <si>
    <t>Sex</t>
  </si>
  <si>
    <t>Qua</t>
  </si>
  <si>
    <t>Ter</t>
  </si>
  <si>
    <t>Dom</t>
  </si>
  <si>
    <t>FILTROS</t>
  </si>
  <si>
    <t>MÍDIAS</t>
  </si>
  <si>
    <t>TOTAL DE CURTIDAS</t>
  </si>
  <si>
    <t>TOTAL DE COMPARTILHAMENTOS</t>
  </si>
  <si>
    <t>. + SEGUIDORES</t>
  </si>
  <si>
    <t>Com segmentação</t>
  </si>
  <si>
    <t>Sem segmentação</t>
  </si>
  <si>
    <t>LIVE</t>
  </si>
  <si>
    <t>ANÁLISES GERAIS</t>
  </si>
  <si>
    <t>TOTAL DE COMENTARIOS</t>
  </si>
  <si>
    <t>TOTAL DE COMENTÁRIOS</t>
  </si>
  <si>
    <t>CRESCIMENTO SEGUIDORES</t>
  </si>
  <si>
    <t>. N. PUBLICAÇÕES</t>
  </si>
  <si>
    <t>TIPO DE MÍDIA.</t>
  </si>
  <si>
    <t>TIPOS DE MÍDIA</t>
  </si>
  <si>
    <t>TOTAL DE VISUALIZAÇÃO</t>
  </si>
  <si>
    <t>VISUALIZAÇÕES POR TIPO DE MÍDIA</t>
  </si>
  <si>
    <t>TOTAL VISUALIZAÇÃO</t>
  </si>
  <si>
    <t>CURTIDAS X MÊS</t>
  </si>
  <si>
    <t>MESES</t>
  </si>
  <si>
    <t>TIPOS DE POST</t>
  </si>
  <si>
    <t>CONTAGEM TIPO DE POST</t>
  </si>
  <si>
    <t>TOTAL DE MENÇÕES</t>
  </si>
  <si>
    <t>TABELA ESPELHO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</si>
</sst>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[&gt;9999999]0.0,,,\ &quot;Bi&quot;;[&gt;999999]0.0,,\ &quot;Mi&quot;;0.0,&quot;K&quot;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4"/>
      <color theme="0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6" tint="-0.249977111117893"/>
        <bgColor theme="6" tint="-0.249977111117893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7">
    <xf numFmtId="0" fontId="0" fillId="0" borderId="0" xfId="0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9" fontId="0" fillId="0" borderId="0" xfId="1" applyFont="1"/>
    <xf numFmtId="0" fontId="5" fillId="3" borderId="0" xfId="0" applyFont="1" applyFill="1"/>
    <xf numFmtId="0" fontId="5" fillId="0" borderId="0" xfId="0" applyFont="1" applyFill="1"/>
    <xf numFmtId="0" fontId="0" fillId="0" borderId="0" xfId="0" applyFill="1"/>
    <xf numFmtId="0" fontId="4" fillId="0" borderId="0" xfId="0" applyFont="1" applyFill="1" applyAlignment="1">
      <alignment horizontal="center"/>
    </xf>
    <xf numFmtId="0" fontId="0" fillId="0" borderId="1" xfId="0" applyFont="1" applyBorder="1" applyAlignment="1">
      <alignment horizontal="left"/>
    </xf>
    <xf numFmtId="164" fontId="0" fillId="0" borderId="1" xfId="0" applyNumberFormat="1" applyBorder="1"/>
    <xf numFmtId="9" fontId="0" fillId="0" borderId="1" xfId="1" applyFont="1" applyBorder="1"/>
    <xf numFmtId="0" fontId="0" fillId="0" borderId="1" xfId="0" applyBorder="1"/>
    <xf numFmtId="9" fontId="0" fillId="0" borderId="1" xfId="0" applyNumberFormat="1" applyBorder="1"/>
    <xf numFmtId="0" fontId="0" fillId="0" borderId="1" xfId="0" applyNumberFormat="1" applyFont="1" applyBorder="1"/>
    <xf numFmtId="0" fontId="0" fillId="0" borderId="1" xfId="0" applyNumberFormat="1" applyBorder="1"/>
    <xf numFmtId="0" fontId="3" fillId="4" borderId="0" xfId="0" applyFont="1" applyFill="1" applyAlignment="1">
      <alignment horizontal="left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0" fillId="0" borderId="0" xfId="0" applyProtection="1"/>
    <xf numFmtId="0" fontId="0" fillId="0" borderId="0" xfId="0" applyAlignment="1">
      <alignment horizontal="center"/>
    </xf>
    <xf numFmtId="0" fontId="3" fillId="2" borderId="0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2" fillId="4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</cellXfs>
  <cellStyles count="2">
    <cellStyle name="Normal" xfId="0" builtinId="0"/>
    <cellStyle name="Porcentagem" xfId="1" builtinId="5"/>
  </cellStyles>
  <dxfs count="78"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164" formatCode="[&gt;9999999]0.0,,,\ &quot;Bi&quot;;[&gt;999999]0.0,,\ &quot;Mi&quot;;0.0,&quot;K&quot;"/>
    </dxf>
    <dxf>
      <numFmt numFmtId="0" formatCode="General"/>
      <protection locked="0" hidden="0"/>
    </dxf>
    <dxf>
      <numFmt numFmtId="0" formatCode="General"/>
      <protection locked="0" hidden="0"/>
    </dxf>
    <dxf>
      <numFmt numFmtId="0" formatCode="General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font>
        <b/>
        <color theme="1"/>
      </font>
      <border>
        <bottom style="thin">
          <color theme="5"/>
        </bottom>
        <vertical/>
        <horizontal/>
      </border>
    </dxf>
    <dxf>
      <font>
        <color theme="1"/>
      </font>
      <fill>
        <patternFill>
          <bgColor theme="5" tint="-0.499984740745262"/>
        </patternFill>
      </fill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REDES" pivot="0" table="0" count="10" xr9:uid="{C9D89F7F-7549-4B9B-8B0F-590FFD9DB570}">
      <tableStyleElement type="wholeTable" dxfId="77"/>
      <tableStyleElement type="headerRow" dxfId="76"/>
    </tableStyle>
  </tableStyles>
  <colors>
    <mruColors>
      <color rgb="FF9534BF"/>
      <color rgb="FF645DBA"/>
      <color rgb="FF00A1DB"/>
      <color rgb="FFBF36A8"/>
      <color rgb="FFB8A0D9"/>
      <color rgb="FF91236C"/>
      <color rgb="FFFCA60C"/>
      <color rgb="FF133A4E"/>
      <color rgb="FF007BB5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5" tint="0.79998168889431442"/>
              <bgColor theme="5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5" tint="0.59999389629810485"/>
              <bgColor theme="5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REDES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2.xml"/><Relationship Id="rId3" Type="http://schemas.openxmlformats.org/officeDocument/2006/relationships/worksheet" Target="worksheets/sheet3.xml"/><Relationship Id="rId7" Type="http://schemas.microsoft.com/office/2007/relationships/slicerCache" Target="slicerCaches/slicerCache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themeOverride" Target="../theme/themeOverride1.xml"/><Relationship Id="rId4" Type="http://schemas.openxmlformats.org/officeDocument/2006/relationships/image" Target="../media/image22.png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91D-4450-B815-5DF437043861}"/>
              </c:ext>
            </c:extLst>
          </c:dPt>
          <c:dPt>
            <c:idx val="1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91D-4450-B815-5DF437043861}"/>
              </c:ext>
            </c:extLst>
          </c:dPt>
          <c:val>
            <c:numRef>
              <c:f>APOIO!$N$13:$O$13</c:f>
              <c:numCache>
                <c:formatCode>0%</c:formatCode>
                <c:ptCount val="2"/>
                <c:pt idx="0">
                  <c:v>0.17854124683091724</c:v>
                </c:pt>
                <c:pt idx="1">
                  <c:v>0.82145875316908279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1D-4450-B815-5DF437043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7030A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91D-4450-B815-5DF437043861}"/>
              </c:ext>
            </c:extLst>
          </c:dPt>
          <c:dPt>
            <c:idx val="1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91D-4450-B815-5DF437043861}"/>
              </c:ext>
            </c:extLst>
          </c:dPt>
          <c:val>
            <c:numRef>
              <c:f>APOIO!$N$14:$O$14</c:f>
              <c:numCache>
                <c:formatCode>0%</c:formatCode>
                <c:ptCount val="2"/>
                <c:pt idx="0">
                  <c:v>0.25193395306507183</c:v>
                </c:pt>
                <c:pt idx="1">
                  <c:v>0.74806604693492817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1D-4450-B815-5DF437043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spPr>
            <a:solidFill>
              <a:schemeClr val="accent3"/>
            </a:solidFill>
          </c:spPr>
          <c:dPt>
            <c:idx val="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91D-4450-B815-5DF437043861}"/>
              </c:ext>
            </c:extLst>
          </c:dPt>
          <c:dPt>
            <c:idx val="1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91D-4450-B815-5DF437043861}"/>
              </c:ext>
            </c:extLst>
          </c:dPt>
          <c:val>
            <c:numRef>
              <c:f>APOIO!$N$16:$O$16</c:f>
              <c:numCache>
                <c:formatCode>0%</c:formatCode>
                <c:ptCount val="2"/>
                <c:pt idx="0">
                  <c:v>4.8722615874666843E-2</c:v>
                </c:pt>
                <c:pt idx="1">
                  <c:v>0.95127738412533314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1D-4450-B815-5DF437043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087431693989074E-2"/>
          <c:y val="0.1531978519518773"/>
          <c:w val="0.90382513661202191"/>
          <c:h val="0.72078206608998208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Pt>
            <c:idx val="0"/>
            <c:marker>
              <c:symbol val="picture"/>
              <c:spPr>
                <a:blipFill>
                  <a:blip xmlns:r="http://schemas.openxmlformats.org/officeDocument/2006/relationships" r:embed="rId1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3030-48DE-A753-CB23E73BAF7F}"/>
              </c:ext>
            </c:extLst>
          </c:dPt>
          <c:dPt>
            <c:idx val="1"/>
            <c:marker>
              <c:symbol val="picture"/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3030-48DE-A753-CB23E73BAF7F}"/>
              </c:ext>
            </c:extLst>
          </c:dPt>
          <c:dPt>
            <c:idx val="2"/>
            <c:marker>
              <c:symbol val="picture"/>
              <c:spPr>
                <a:blipFill>
                  <a:blip xmlns:r="http://schemas.openxmlformats.org/officeDocument/2006/relationships" r:embed="rId3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3030-48DE-A753-CB23E73BAF7F}"/>
              </c:ext>
            </c:extLst>
          </c:dPt>
          <c:dPt>
            <c:idx val="3"/>
            <c:marker>
              <c:symbol val="picture"/>
              <c:spPr>
                <a:blipFill>
                  <a:blip xmlns:r="http://schemas.openxmlformats.org/officeDocument/2006/relationships" r:embed="rId4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3030-48DE-A753-CB23E73BAF7F}"/>
              </c:ext>
            </c:extLst>
          </c:dPt>
          <c:dPt>
            <c:idx val="4"/>
            <c:marker>
              <c:symbol val="picture"/>
              <c:spPr>
                <a:blipFill>
                  <a:blip xmlns:r="http://schemas.openxmlformats.org/officeDocument/2006/relationships" r:embed="rId5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3030-48DE-A753-CB23E73BAF7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chemeClr val="accent1"/>
                    </a:solidFill>
                    <a:latin typeface="Lato Heavy" panose="020F0502020204030203" pitchFamily="34" charset="0"/>
                    <a:ea typeface="Lato Heavy" panose="020F0502020204030203" pitchFamily="34" charset="0"/>
                    <a:cs typeface="Lato Heavy" panose="020F0502020204030203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APOIO!$Q$13:$Q$17</c:f>
              <c:strCache>
                <c:ptCount val="5"/>
                <c:pt idx="0">
                  <c:v>FACEBOOK</c:v>
                </c:pt>
                <c:pt idx="1">
                  <c:v>INSTAGRAM</c:v>
                </c:pt>
                <c:pt idx="2">
                  <c:v>LINKEDIN</c:v>
                </c:pt>
                <c:pt idx="3">
                  <c:v>TWITTER</c:v>
                </c:pt>
                <c:pt idx="4">
                  <c:v>YOUTUBE</c:v>
                </c:pt>
              </c:strCache>
            </c:strRef>
          </c:cat>
          <c:val>
            <c:numRef>
              <c:f>APOIO!$R$13:$R$17</c:f>
              <c:numCache>
                <c:formatCode>[&gt;9999999]0.0,,,\ "Bi";[&gt;999999]0.0,,\ "Mi";0.0,"K"</c:formatCode>
                <c:ptCount val="5"/>
                <c:pt idx="0">
                  <c:v>3033</c:v>
                </c:pt>
                <c:pt idx="1">
                  <c:v>4019</c:v>
                </c:pt>
                <c:pt idx="2">
                  <c:v>3208</c:v>
                </c:pt>
                <c:pt idx="3">
                  <c:v>860</c:v>
                </c:pt>
                <c:pt idx="4">
                  <c:v>1598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030-48DE-A753-CB23E73BA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7828079"/>
        <c:axId val="1521186575"/>
      </c:lineChart>
      <c:dateAx>
        <c:axId val="108782807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521186575"/>
        <c:crosses val="autoZero"/>
        <c:auto val="0"/>
        <c:lblOffset val="100"/>
        <c:baseTimeUnit val="days"/>
      </c:dateAx>
      <c:valAx>
        <c:axId val="1521186575"/>
        <c:scaling>
          <c:orientation val="minMax"/>
        </c:scaling>
        <c:delete val="1"/>
        <c:axPos val="r"/>
        <c:numFmt formatCode="[&gt;9999999]0.0,,,\ &quot;Bi&quot;;[&gt;999999]0.0,,\ &quot;Mi&quot;;0.0,&quot;K&quot;" sourceLinked="1"/>
        <c:majorTickMark val="none"/>
        <c:minorTickMark val="none"/>
        <c:tickLblPos val="nextTo"/>
        <c:crossAx val="1087828079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ivotFmts>
      <c:pivotFmt>
        <c:idx val="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picture"/>
          <c:spPr>
            <a:blipFill>
              <a:blip xmlns:r="http://schemas.openxmlformats.org/officeDocument/2006/relationships" r:embed="rId2"/>
              <a:stretch>
                <a:fillRect/>
              </a:stretch>
            </a:blipFill>
            <a:ln w="25400">
              <a:noFill/>
            </a:ln>
            <a:effectLst/>
          </c:spPr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1.1075831699851593E-2"/>
          <c:y val="9.1026106943732629E-2"/>
          <c:w val="0.97605622215784404"/>
          <c:h val="0.71093323393747365"/>
        </c:manualLayout>
      </c:layout>
      <c:lineChart>
        <c:grouping val="standard"/>
        <c:varyColors val="0"/>
        <c:ser>
          <c:idx val="2"/>
          <c:order val="0"/>
          <c:spPr>
            <a:ln w="25400">
              <a:solidFill>
                <a:srgbClr val="485994"/>
              </a:solidFill>
            </a:ln>
          </c:spPr>
          <c:marker>
            <c:symbol val="picture"/>
            <c:spPr>
              <a:blipFill>
                <a:blip xmlns:r="http://schemas.openxmlformats.org/officeDocument/2006/relationships" r:embed="rId3"/>
                <a:stretch>
                  <a:fillRect/>
                </a:stretch>
              </a:blipFill>
              <a:ln w="25400">
                <a:noFill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chemeClr val="accent1"/>
                    </a:solidFill>
                    <a:latin typeface="Lato Heavy" panose="020F0502020204030203" pitchFamily="34" charset="0"/>
                    <a:ea typeface="Lato Heavy" panose="020F0502020204030203" pitchFamily="34" charset="0"/>
                    <a:cs typeface="Lato Heavy" panose="020F0502020204030203" pitchFamily="34" charset="0"/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APOIO!$AM$21:$AM$32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APOIO!$AN$51:$AN$62</c:f>
              <c:numCache>
                <c:formatCode>[&gt;9999999]0.0,,,\ "Bi";[&gt;999999]0.0,,\ "Mi";0.0,"K"</c:formatCode>
                <c:ptCount val="12"/>
                <c:pt idx="0">
                  <c:v>1179</c:v>
                </c:pt>
                <c:pt idx="1">
                  <c:v>1038</c:v>
                </c:pt>
                <c:pt idx="2">
                  <c:v>1350</c:v>
                </c:pt>
                <c:pt idx="3">
                  <c:v>1723</c:v>
                </c:pt>
                <c:pt idx="4">
                  <c:v>1576</c:v>
                </c:pt>
                <c:pt idx="5">
                  <c:v>973</c:v>
                </c:pt>
                <c:pt idx="6">
                  <c:v>1542</c:v>
                </c:pt>
                <c:pt idx="7">
                  <c:v>1510</c:v>
                </c:pt>
                <c:pt idx="8">
                  <c:v>1848</c:v>
                </c:pt>
                <c:pt idx="9">
                  <c:v>1048</c:v>
                </c:pt>
                <c:pt idx="10">
                  <c:v>1472</c:v>
                </c:pt>
                <c:pt idx="11">
                  <c:v>1592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C55-4116-8474-8E14818D975A}"/>
            </c:ext>
          </c:extLst>
        </c:ser>
        <c:ser>
          <c:idx val="0"/>
          <c:order val="2"/>
          <c:tx>
            <c:v>Série1</c:v>
          </c:tx>
          <c:spPr>
            <a:ln w="28575" cap="rnd">
              <a:noFill/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4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cat>
            <c:strRef>
              <c:f>APOIO!$AM$21:$AM$32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APOIO!$AN$21:$AN$32</c:f>
              <c:numCache>
                <c:formatCode>General</c:formatCode>
                <c:ptCount val="12"/>
                <c:pt idx="0">
                  <c:v>1179</c:v>
                </c:pt>
                <c:pt idx="1">
                  <c:v>1038</c:v>
                </c:pt>
                <c:pt idx="2">
                  <c:v>1350</c:v>
                </c:pt>
                <c:pt idx="3">
                  <c:v>1723</c:v>
                </c:pt>
                <c:pt idx="4">
                  <c:v>1576</c:v>
                </c:pt>
                <c:pt idx="5">
                  <c:v>973</c:v>
                </c:pt>
                <c:pt idx="6">
                  <c:v>1542</c:v>
                </c:pt>
                <c:pt idx="7">
                  <c:v>1510</c:v>
                </c:pt>
                <c:pt idx="8">
                  <c:v>1848</c:v>
                </c:pt>
                <c:pt idx="9">
                  <c:v>1048</c:v>
                </c:pt>
                <c:pt idx="10">
                  <c:v>1472</c:v>
                </c:pt>
                <c:pt idx="11">
                  <c:v>1592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55-4116-8474-8E14818D97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25759"/>
        <c:axId val="2085600543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v>serie 2</c:v>
                </c:tx>
                <c:marker>
                  <c:symbol val="picture"/>
                  <c:spPr>
                    <a:ln w="25400">
                      <a:noFill/>
                    </a:ln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APOIO!$AN$51:$AN$62</c15:sqref>
                        </c15:formulaRef>
                      </c:ext>
                    </c:extLst>
                    <c:numCache>
                      <c:formatCode>[&gt;9999999]0.0,,,\ "Bi";[&gt;999999]0.0,,\ "Mi";0.0,"K"</c:formatCode>
                      <c:ptCount val="12"/>
                      <c:pt idx="0">
                        <c:v>1179</c:v>
                      </c:pt>
                      <c:pt idx="1">
                        <c:v>1038</c:v>
                      </c:pt>
                      <c:pt idx="2">
                        <c:v>1350</c:v>
                      </c:pt>
                      <c:pt idx="3">
                        <c:v>1723</c:v>
                      </c:pt>
                      <c:pt idx="4">
                        <c:v>1576</c:v>
                      </c:pt>
                      <c:pt idx="5">
                        <c:v>973</c:v>
                      </c:pt>
                      <c:pt idx="6">
                        <c:v>1542</c:v>
                      </c:pt>
                      <c:pt idx="7">
                        <c:v>1510</c:v>
                      </c:pt>
                      <c:pt idx="8">
                        <c:v>1848</c:v>
                      </c:pt>
                      <c:pt idx="9">
                        <c:v>1048</c:v>
                      </c:pt>
                      <c:pt idx="10">
                        <c:v>1472</c:v>
                      </c:pt>
                      <c:pt idx="11">
                        <c:v>1592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EC55-4116-8474-8E14818D975A}"/>
                  </c:ext>
                </c:extLst>
              </c15:ser>
            </c15:filteredLineSeries>
          </c:ext>
        </c:extLst>
      </c:lineChart>
      <c:catAx>
        <c:axId val="399257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accent2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85600543"/>
        <c:crosses val="autoZero"/>
        <c:auto val="1"/>
        <c:lblAlgn val="ctr"/>
        <c:lblOffset val="100"/>
        <c:noMultiLvlLbl val="0"/>
      </c:catAx>
      <c:valAx>
        <c:axId val="2085600543"/>
        <c:scaling>
          <c:orientation val="minMax"/>
        </c:scaling>
        <c:delete val="1"/>
        <c:axPos val="l"/>
        <c:numFmt formatCode="[&gt;9999999]0.0,,,\ &quot;Bi&quot;;[&gt;999999]0.0,,\ &quot;Mi&quot;;0.0,&quot;K&quot;" sourceLinked="1"/>
        <c:majorTickMark val="none"/>
        <c:minorTickMark val="none"/>
        <c:tickLblPos val="nextTo"/>
        <c:crossAx val="3992575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0070C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91D-4450-B815-5DF437043861}"/>
              </c:ext>
            </c:extLst>
          </c:dPt>
          <c:dPt>
            <c:idx val="1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91D-4450-B815-5DF437043861}"/>
              </c:ext>
            </c:extLst>
          </c:dPt>
          <c:val>
            <c:numRef>
              <c:f>APOIO!$N$15:$O$15</c:f>
              <c:numCache>
                <c:formatCode>0%</c:formatCode>
                <c:ptCount val="2"/>
                <c:pt idx="0">
                  <c:v>0.18751218877982187</c:v>
                </c:pt>
                <c:pt idx="1">
                  <c:v>0.8124878112201781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1D-4450-B815-5DF437043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0070C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2E4-483E-8978-0F62774BF5DC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2E4-483E-8978-0F62774BF5DC}"/>
              </c:ext>
            </c:extLst>
          </c:dPt>
          <c:val>
            <c:numRef>
              <c:f>APOIO!$AH$13:$AI$13</c:f>
              <c:numCache>
                <c:formatCode>General</c:formatCode>
                <c:ptCount val="2"/>
                <c:pt idx="0">
                  <c:v>6675</c:v>
                </c:pt>
                <c:pt idx="1">
                  <c:v>2110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E4-483E-8978-0F62774B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2E4-483E-8978-0F62774BF5DC}"/>
              </c:ext>
            </c:extLst>
          </c:dPt>
          <c:dPt>
            <c:idx val="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2E4-483E-8978-0F62774BF5DC}"/>
              </c:ext>
            </c:extLst>
          </c:dPt>
          <c:val>
            <c:numRef>
              <c:f>APOIO!$AH$14:$AI$14</c:f>
              <c:numCache>
                <c:formatCode>General</c:formatCode>
                <c:ptCount val="2"/>
                <c:pt idx="0">
                  <c:v>6722</c:v>
                </c:pt>
                <c:pt idx="1">
                  <c:v>3181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E4-483E-8978-0F62774B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0070C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2E4-483E-8978-0F62774BF5DC}"/>
              </c:ext>
            </c:extLst>
          </c:dPt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2E4-483E-8978-0F62774BF5DC}"/>
              </c:ext>
            </c:extLst>
          </c:dPt>
          <c:val>
            <c:numRef>
              <c:f>APOIO!$AH$15:$AI$15</c:f>
              <c:numCache>
                <c:formatCode>General</c:formatCode>
                <c:ptCount val="2"/>
                <c:pt idx="0">
                  <c:v>6647</c:v>
                </c:pt>
                <c:pt idx="1">
                  <c:v>1351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E4-483E-8978-0F62774B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00A1DB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2E4-483E-8978-0F62774BF5DC}"/>
              </c:ext>
            </c:extLst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2E4-483E-8978-0F62774BF5DC}"/>
              </c:ext>
            </c:extLst>
          </c:dPt>
          <c:val>
            <c:numRef>
              <c:f>APOIO!$AH$16:$AI$16</c:f>
              <c:numCache>
                <c:formatCode>General</c:formatCode>
                <c:ptCount val="2"/>
                <c:pt idx="0">
                  <c:v>948</c:v>
                </c:pt>
                <c:pt idx="1">
                  <c:v>1136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E4-483E-8978-0F62774B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2E4-483E-8978-0F62774BF5DC}"/>
              </c:ext>
            </c:extLst>
          </c:dPt>
          <c:dPt>
            <c:idx val="1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2E4-483E-8978-0F62774BF5DC}"/>
              </c:ext>
            </c:extLst>
          </c:dPt>
          <c:val>
            <c:numRef>
              <c:f>APOIO!$AI$17:$AJ$17</c:f>
              <c:numCache>
                <c:formatCode>General</c:formatCode>
                <c:ptCount val="2"/>
                <c:pt idx="0">
                  <c:v>3454</c:v>
                </c:pt>
                <c:pt idx="1">
                  <c:v>1296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E4-483E-8978-0F62774B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899859925233975E-2"/>
          <c:y val="0.20198944838022184"/>
          <c:w val="0.84420028014953208"/>
          <c:h val="0.65373237420533392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bg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1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583B-4C3A-953E-EB2C99F067FC}"/>
              </c:ext>
            </c:extLst>
          </c:dPt>
          <c:cat>
            <c:strLit>
              <c:ptCount val="1"/>
              <c:pt idx="0">
                <c:v>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APOIO!$I$13:$J$13</c15:sqref>
                  </c15:fullRef>
                </c:ext>
              </c:extLst>
              <c:f>APOIO!$I$13</c:f>
              <c:numCache>
                <c:formatCode>0%</c:formatCode>
                <c:ptCount val="1"/>
                <c:pt idx="0">
                  <c:v>0.24000520054605734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B-4C3A-953E-EB2C99F06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28428672"/>
        <c:axId val="728417024"/>
      </c:barChart>
      <c:catAx>
        <c:axId val="728428672"/>
        <c:scaling>
          <c:orientation val="minMax"/>
        </c:scaling>
        <c:delete val="1"/>
        <c:axPos val="l"/>
        <c:numFmt formatCode="General" sourceLinked="0"/>
        <c:majorTickMark val="none"/>
        <c:minorTickMark val="none"/>
        <c:tickLblPos val="nextTo"/>
        <c:crossAx val="728417024"/>
        <c:crosses val="autoZero"/>
        <c:auto val="1"/>
        <c:lblAlgn val="ctr"/>
        <c:lblOffset val="100"/>
        <c:noMultiLvlLbl val="0"/>
      </c:catAx>
      <c:valAx>
        <c:axId val="728417024"/>
        <c:scaling>
          <c:orientation val="minMax"/>
          <c:max val="1"/>
          <c:min val="0"/>
        </c:scaling>
        <c:delete val="1"/>
        <c:axPos val="b"/>
        <c:numFmt formatCode="0%" sourceLinked="1"/>
        <c:majorTickMark val="none"/>
        <c:minorTickMark val="none"/>
        <c:tickLblPos val="nextTo"/>
        <c:crossAx val="728428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899859925233975E-2"/>
          <c:y val="0.20198944838022184"/>
          <c:w val="0.84420028014953208"/>
          <c:h val="0.65373237420533392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bg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970-450C-A315-3D4AB61199EF}"/>
              </c:ext>
            </c:extLst>
          </c:dPt>
          <c:cat>
            <c:strLit>
              <c:ptCount val="1"/>
              <c:pt idx="0">
                <c:v>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APOIO!$I$17:$J$17</c15:sqref>
                  </c15:fullRef>
                </c:ext>
              </c:extLst>
              <c:f>APOIO!$I$17</c:f>
              <c:numCache>
                <c:formatCode>0%</c:formatCode>
                <c:ptCount val="1"/>
                <c:pt idx="0">
                  <c:v>0.12416303711889748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B-4C3A-953E-EB2C99F06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28428672"/>
        <c:axId val="728417024"/>
      </c:barChart>
      <c:catAx>
        <c:axId val="728428672"/>
        <c:scaling>
          <c:orientation val="minMax"/>
        </c:scaling>
        <c:delete val="1"/>
        <c:axPos val="l"/>
        <c:numFmt formatCode="General" sourceLinked="0"/>
        <c:majorTickMark val="none"/>
        <c:minorTickMark val="none"/>
        <c:tickLblPos val="nextTo"/>
        <c:crossAx val="728417024"/>
        <c:crosses val="autoZero"/>
        <c:auto val="1"/>
        <c:lblAlgn val="ctr"/>
        <c:lblOffset val="100"/>
        <c:noMultiLvlLbl val="0"/>
      </c:catAx>
      <c:valAx>
        <c:axId val="728417024"/>
        <c:scaling>
          <c:orientation val="minMax"/>
          <c:max val="1"/>
          <c:min val="0"/>
        </c:scaling>
        <c:delete val="1"/>
        <c:axPos val="b"/>
        <c:numFmt formatCode="0%" sourceLinked="1"/>
        <c:majorTickMark val="none"/>
        <c:minorTickMark val="none"/>
        <c:tickLblPos val="nextTo"/>
        <c:crossAx val="728428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899859925233975E-2"/>
          <c:y val="0.20198944838022184"/>
          <c:w val="0.84420028014953208"/>
          <c:h val="0.65373237420533392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bg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7A7-4D05-AAC0-AC643D176482}"/>
              </c:ext>
            </c:extLst>
          </c:dPt>
          <c:cat>
            <c:strLit>
              <c:ptCount val="1"/>
              <c:pt idx="0">
                <c:v>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APOIO!$I$14:$J$14</c15:sqref>
                  </c15:fullRef>
                </c:ext>
              </c:extLst>
              <c:f>APOIO!$I$14</c:f>
              <c:numCache>
                <c:formatCode>0%</c:formatCode>
                <c:ptCount val="1"/>
                <c:pt idx="0">
                  <c:v>0.30621465253851654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B-4C3A-953E-EB2C99F06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28428672"/>
        <c:axId val="728417024"/>
      </c:barChart>
      <c:catAx>
        <c:axId val="728428672"/>
        <c:scaling>
          <c:orientation val="minMax"/>
        </c:scaling>
        <c:delete val="1"/>
        <c:axPos val="l"/>
        <c:numFmt formatCode="General" sourceLinked="0"/>
        <c:majorTickMark val="none"/>
        <c:minorTickMark val="none"/>
        <c:tickLblPos val="nextTo"/>
        <c:crossAx val="728417024"/>
        <c:crosses val="autoZero"/>
        <c:auto val="1"/>
        <c:lblAlgn val="ctr"/>
        <c:lblOffset val="100"/>
        <c:noMultiLvlLbl val="0"/>
      </c:catAx>
      <c:valAx>
        <c:axId val="728417024"/>
        <c:scaling>
          <c:orientation val="minMax"/>
          <c:max val="1"/>
          <c:min val="0"/>
        </c:scaling>
        <c:delete val="1"/>
        <c:axPos val="b"/>
        <c:numFmt formatCode="0%" sourceLinked="1"/>
        <c:majorTickMark val="none"/>
        <c:minorTickMark val="none"/>
        <c:tickLblPos val="nextTo"/>
        <c:crossAx val="728428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899859925233975E-2"/>
          <c:y val="0.20198944838022184"/>
          <c:w val="0.84420028014953208"/>
          <c:h val="0.65373237420533392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3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"/>
              <c:pt idx="0">
                <c:v>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APOIO!$I$15:$J$15</c15:sqref>
                  </c15:fullRef>
                </c:ext>
              </c:extLst>
              <c:f>APOIO!$I$15</c:f>
              <c:numCache>
                <c:formatCode>0%</c:formatCode>
                <c:ptCount val="1"/>
                <c:pt idx="0">
                  <c:v>0.26470779431840341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B-4C3A-953E-EB2C99F06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28428672"/>
        <c:axId val="728417024"/>
      </c:barChart>
      <c:catAx>
        <c:axId val="728428672"/>
        <c:scaling>
          <c:orientation val="minMax"/>
        </c:scaling>
        <c:delete val="1"/>
        <c:axPos val="l"/>
        <c:numFmt formatCode="General" sourceLinked="0"/>
        <c:majorTickMark val="none"/>
        <c:minorTickMark val="none"/>
        <c:tickLblPos val="nextTo"/>
        <c:crossAx val="728417024"/>
        <c:crosses val="autoZero"/>
        <c:auto val="1"/>
        <c:lblAlgn val="ctr"/>
        <c:lblOffset val="100"/>
        <c:noMultiLvlLbl val="0"/>
      </c:catAx>
      <c:valAx>
        <c:axId val="728417024"/>
        <c:scaling>
          <c:orientation val="minMax"/>
          <c:max val="1"/>
          <c:min val="0"/>
        </c:scaling>
        <c:delete val="1"/>
        <c:axPos val="b"/>
        <c:numFmt formatCode="0%" sourceLinked="1"/>
        <c:majorTickMark val="none"/>
        <c:minorTickMark val="none"/>
        <c:tickLblPos val="nextTo"/>
        <c:crossAx val="728428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899859925233975E-2"/>
          <c:y val="0.20198944838022184"/>
          <c:w val="0.84420028014953208"/>
          <c:h val="0.65373237420533392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3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"/>
              <c:pt idx="0">
                <c:v>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APOIO!$I$16:$J$16</c15:sqref>
                  </c15:fullRef>
                </c:ext>
              </c:extLst>
              <c:f>APOIO!$I$16</c:f>
              <c:numCache>
                <c:formatCode>0%</c:formatCode>
                <c:ptCount val="1"/>
                <c:pt idx="0">
                  <c:v>6.4909315478125201E-2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B-4C3A-953E-EB2C99F06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28428672"/>
        <c:axId val="728417024"/>
      </c:barChart>
      <c:catAx>
        <c:axId val="728428672"/>
        <c:scaling>
          <c:orientation val="minMax"/>
        </c:scaling>
        <c:delete val="1"/>
        <c:axPos val="l"/>
        <c:numFmt formatCode="General" sourceLinked="0"/>
        <c:majorTickMark val="none"/>
        <c:minorTickMark val="none"/>
        <c:tickLblPos val="nextTo"/>
        <c:crossAx val="728417024"/>
        <c:crosses val="autoZero"/>
        <c:auto val="1"/>
        <c:lblAlgn val="ctr"/>
        <c:lblOffset val="100"/>
        <c:noMultiLvlLbl val="0"/>
      </c:catAx>
      <c:valAx>
        <c:axId val="728417024"/>
        <c:scaling>
          <c:orientation val="minMax"/>
          <c:max val="1"/>
          <c:min val="0"/>
        </c:scaling>
        <c:delete val="1"/>
        <c:axPos val="b"/>
        <c:numFmt formatCode="0%" sourceLinked="1"/>
        <c:majorTickMark val="none"/>
        <c:minorTickMark val="none"/>
        <c:tickLblPos val="nextTo"/>
        <c:crossAx val="728428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13" Type="http://schemas.openxmlformats.org/officeDocument/2006/relationships/image" Target="../media/image8.png"/><Relationship Id="rId18" Type="http://schemas.openxmlformats.org/officeDocument/2006/relationships/hyperlink" Target="#instagram"/><Relationship Id="rId3" Type="http://schemas.openxmlformats.org/officeDocument/2006/relationships/hyperlink" Target="#DASHBOARD!A1"/><Relationship Id="rId7" Type="http://schemas.openxmlformats.org/officeDocument/2006/relationships/hyperlink" Target="#DESENVOLVEDOR!A1"/><Relationship Id="rId12" Type="http://schemas.openxmlformats.org/officeDocument/2006/relationships/hyperlink" Target="#twitter"/><Relationship Id="rId17" Type="http://schemas.openxmlformats.org/officeDocument/2006/relationships/image" Target="../media/image10.png"/><Relationship Id="rId2" Type="http://schemas.openxmlformats.org/officeDocument/2006/relationships/image" Target="../media/image2.png"/><Relationship Id="rId16" Type="http://schemas.openxmlformats.org/officeDocument/2006/relationships/hyperlink" Target="#facebook"/><Relationship Id="rId20" Type="http://schemas.openxmlformats.org/officeDocument/2006/relationships/hyperlink" Target="mailto:rafael@rzmdashboard.com.br?subject=Contato%20sobre%20Dashboards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4.svg"/><Relationship Id="rId11" Type="http://schemas.openxmlformats.org/officeDocument/2006/relationships/image" Target="../media/image7.png"/><Relationship Id="rId5" Type="http://schemas.openxmlformats.org/officeDocument/2006/relationships/image" Target="../media/image3.png"/><Relationship Id="rId15" Type="http://schemas.openxmlformats.org/officeDocument/2006/relationships/image" Target="../media/image9.png"/><Relationship Id="rId10" Type="http://schemas.openxmlformats.org/officeDocument/2006/relationships/hyperlink" Target="#linkedin"/><Relationship Id="rId19" Type="http://schemas.openxmlformats.org/officeDocument/2006/relationships/image" Target="../media/image11.png"/><Relationship Id="rId4" Type="http://schemas.openxmlformats.org/officeDocument/2006/relationships/hyperlink" Target="#BASE!A1"/><Relationship Id="rId9" Type="http://schemas.openxmlformats.org/officeDocument/2006/relationships/image" Target="../media/image6.svg"/><Relationship Id="rId14" Type="http://schemas.openxmlformats.org/officeDocument/2006/relationships/hyperlink" Target="#youtube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7.png"/><Relationship Id="rId21" Type="http://schemas.openxmlformats.org/officeDocument/2006/relationships/chart" Target="../charts/chart8.xml"/><Relationship Id="rId34" Type="http://schemas.openxmlformats.org/officeDocument/2006/relationships/image" Target="../media/image34.svg"/><Relationship Id="rId42" Type="http://schemas.openxmlformats.org/officeDocument/2006/relationships/image" Target="../media/image39.svg"/><Relationship Id="rId47" Type="http://schemas.openxmlformats.org/officeDocument/2006/relationships/chart" Target="../charts/chart16.xml"/><Relationship Id="rId50" Type="http://schemas.openxmlformats.org/officeDocument/2006/relationships/image" Target="../media/image44.png"/><Relationship Id="rId55" Type="http://schemas.openxmlformats.org/officeDocument/2006/relationships/chart" Target="../charts/chart19.xml"/><Relationship Id="rId63" Type="http://schemas.openxmlformats.org/officeDocument/2006/relationships/chart" Target="../charts/chart22.xml"/><Relationship Id="rId7" Type="http://schemas.openxmlformats.org/officeDocument/2006/relationships/image" Target="../media/image12.png"/><Relationship Id="rId2" Type="http://schemas.openxmlformats.org/officeDocument/2006/relationships/hyperlink" Target="#geral"/><Relationship Id="rId16" Type="http://schemas.openxmlformats.org/officeDocument/2006/relationships/chart" Target="../charts/chart6.xml"/><Relationship Id="rId29" Type="http://schemas.openxmlformats.org/officeDocument/2006/relationships/image" Target="../media/image30.svg"/><Relationship Id="rId11" Type="http://schemas.openxmlformats.org/officeDocument/2006/relationships/chart" Target="../charts/chart1.xml"/><Relationship Id="rId24" Type="http://schemas.openxmlformats.org/officeDocument/2006/relationships/chart" Target="../charts/chart11.xml"/><Relationship Id="rId32" Type="http://schemas.openxmlformats.org/officeDocument/2006/relationships/image" Target="../media/image32.svg"/><Relationship Id="rId37" Type="http://schemas.openxmlformats.org/officeDocument/2006/relationships/chart" Target="../charts/chart14.xml"/><Relationship Id="rId40" Type="http://schemas.openxmlformats.org/officeDocument/2006/relationships/image" Target="../media/image37.svg"/><Relationship Id="rId45" Type="http://schemas.openxmlformats.org/officeDocument/2006/relationships/image" Target="../media/image42.png"/><Relationship Id="rId53" Type="http://schemas.openxmlformats.org/officeDocument/2006/relationships/image" Target="../media/image47.svg"/><Relationship Id="rId58" Type="http://schemas.openxmlformats.org/officeDocument/2006/relationships/image" Target="../media/image49.png"/><Relationship Id="rId66" Type="http://schemas.openxmlformats.org/officeDocument/2006/relationships/chart" Target="../charts/chart25.xml"/><Relationship Id="rId5" Type="http://schemas.openxmlformats.org/officeDocument/2006/relationships/hyperlink" Target="#youtube"/><Relationship Id="rId61" Type="http://schemas.openxmlformats.org/officeDocument/2006/relationships/image" Target="../media/image52.png"/><Relationship Id="rId19" Type="http://schemas.openxmlformats.org/officeDocument/2006/relationships/image" Target="../media/image25.png"/><Relationship Id="rId14" Type="http://schemas.openxmlformats.org/officeDocument/2006/relationships/chart" Target="../charts/chart4.xml"/><Relationship Id="rId22" Type="http://schemas.openxmlformats.org/officeDocument/2006/relationships/chart" Target="../charts/chart9.xml"/><Relationship Id="rId27" Type="http://schemas.openxmlformats.org/officeDocument/2006/relationships/image" Target="../media/image28.svg"/><Relationship Id="rId30" Type="http://schemas.openxmlformats.org/officeDocument/2006/relationships/chart" Target="../charts/chart12.xml"/><Relationship Id="rId35" Type="http://schemas.openxmlformats.org/officeDocument/2006/relationships/image" Target="../media/image35.png"/><Relationship Id="rId43" Type="http://schemas.openxmlformats.org/officeDocument/2006/relationships/image" Target="../media/image40.png"/><Relationship Id="rId48" Type="http://schemas.openxmlformats.org/officeDocument/2006/relationships/chart" Target="../charts/chart17.xml"/><Relationship Id="rId56" Type="http://schemas.openxmlformats.org/officeDocument/2006/relationships/chart" Target="../charts/chart20.xml"/><Relationship Id="rId64" Type="http://schemas.openxmlformats.org/officeDocument/2006/relationships/chart" Target="../charts/chart23.xml"/><Relationship Id="rId8" Type="http://schemas.openxmlformats.org/officeDocument/2006/relationships/image" Target="../media/image13.svg"/><Relationship Id="rId51" Type="http://schemas.openxmlformats.org/officeDocument/2006/relationships/image" Target="../media/image45.svg"/><Relationship Id="rId3" Type="http://schemas.openxmlformats.org/officeDocument/2006/relationships/hyperlink" Target="#facebook"/><Relationship Id="rId12" Type="http://schemas.openxmlformats.org/officeDocument/2006/relationships/chart" Target="../charts/chart2.xml"/><Relationship Id="rId17" Type="http://schemas.openxmlformats.org/officeDocument/2006/relationships/image" Target="../media/image23.png"/><Relationship Id="rId25" Type="http://schemas.openxmlformats.org/officeDocument/2006/relationships/image" Target="../media/image26.png"/><Relationship Id="rId33" Type="http://schemas.openxmlformats.org/officeDocument/2006/relationships/image" Target="../media/image33.png"/><Relationship Id="rId38" Type="http://schemas.openxmlformats.org/officeDocument/2006/relationships/chart" Target="../charts/chart15.xml"/><Relationship Id="rId46" Type="http://schemas.openxmlformats.org/officeDocument/2006/relationships/image" Target="../media/image43.svg"/><Relationship Id="rId59" Type="http://schemas.openxmlformats.org/officeDocument/2006/relationships/image" Target="../media/image50.svg"/><Relationship Id="rId67" Type="http://schemas.openxmlformats.org/officeDocument/2006/relationships/chart" Target="../charts/chart26.xml"/><Relationship Id="rId20" Type="http://schemas.openxmlformats.org/officeDocument/2006/relationships/chart" Target="../charts/chart7.xml"/><Relationship Id="rId41" Type="http://schemas.openxmlformats.org/officeDocument/2006/relationships/image" Target="../media/image38.png"/><Relationship Id="rId54" Type="http://schemas.openxmlformats.org/officeDocument/2006/relationships/image" Target="../media/image48.png"/><Relationship Id="rId62" Type="http://schemas.openxmlformats.org/officeDocument/2006/relationships/image" Target="../media/image53.svg"/><Relationship Id="rId1" Type="http://schemas.openxmlformats.org/officeDocument/2006/relationships/hyperlink" Target="#menu"/><Relationship Id="rId6" Type="http://schemas.openxmlformats.org/officeDocument/2006/relationships/hyperlink" Target="#instagram"/><Relationship Id="rId15" Type="http://schemas.openxmlformats.org/officeDocument/2006/relationships/chart" Target="../charts/chart5.xml"/><Relationship Id="rId23" Type="http://schemas.openxmlformats.org/officeDocument/2006/relationships/chart" Target="../charts/chart10.xml"/><Relationship Id="rId28" Type="http://schemas.openxmlformats.org/officeDocument/2006/relationships/image" Target="../media/image29.png"/><Relationship Id="rId36" Type="http://schemas.openxmlformats.org/officeDocument/2006/relationships/chart" Target="../charts/chart13.xml"/><Relationship Id="rId49" Type="http://schemas.openxmlformats.org/officeDocument/2006/relationships/chart" Target="../charts/chart18.xml"/><Relationship Id="rId57" Type="http://schemas.openxmlformats.org/officeDocument/2006/relationships/chart" Target="../charts/chart21.xml"/><Relationship Id="rId10" Type="http://schemas.openxmlformats.org/officeDocument/2006/relationships/image" Target="../media/image14.png"/><Relationship Id="rId31" Type="http://schemas.openxmlformats.org/officeDocument/2006/relationships/image" Target="../media/image31.png"/><Relationship Id="rId44" Type="http://schemas.openxmlformats.org/officeDocument/2006/relationships/image" Target="../media/image41.svg"/><Relationship Id="rId52" Type="http://schemas.openxmlformats.org/officeDocument/2006/relationships/image" Target="../media/image46.png"/><Relationship Id="rId60" Type="http://schemas.openxmlformats.org/officeDocument/2006/relationships/image" Target="../media/image51.png"/><Relationship Id="rId65" Type="http://schemas.openxmlformats.org/officeDocument/2006/relationships/chart" Target="../charts/chart24.xml"/><Relationship Id="rId4" Type="http://schemas.openxmlformats.org/officeDocument/2006/relationships/hyperlink" Target="#twitter"/><Relationship Id="rId9" Type="http://schemas.openxmlformats.org/officeDocument/2006/relationships/hyperlink" Target="#linkedin"/><Relationship Id="rId13" Type="http://schemas.openxmlformats.org/officeDocument/2006/relationships/chart" Target="../charts/chart3.xml"/><Relationship Id="rId18" Type="http://schemas.openxmlformats.org/officeDocument/2006/relationships/image" Target="../media/image24.svg"/><Relationship Id="rId39" Type="http://schemas.openxmlformats.org/officeDocument/2006/relationships/image" Target="../media/image3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5.png"/><Relationship Id="rId7" Type="http://schemas.openxmlformats.org/officeDocument/2006/relationships/image" Target="../media/image58.svg"/><Relationship Id="rId2" Type="http://schemas.openxmlformats.org/officeDocument/2006/relationships/hyperlink" Target="https://www.linkedin.com/in/rafael-zamuner/" TargetMode="External"/><Relationship Id="rId1" Type="http://schemas.openxmlformats.org/officeDocument/2006/relationships/image" Target="../media/image54.png"/><Relationship Id="rId6" Type="http://schemas.openxmlformats.org/officeDocument/2006/relationships/image" Target="../media/image57.png"/><Relationship Id="rId5" Type="http://schemas.openxmlformats.org/officeDocument/2006/relationships/hyperlink" Target="https://rzmdashboards.com.br/" TargetMode="External"/><Relationship Id="rId4" Type="http://schemas.openxmlformats.org/officeDocument/2006/relationships/image" Target="../media/image5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0</xdr:rowOff>
    </xdr:from>
    <xdr:to>
      <xdr:col>30</xdr:col>
      <xdr:colOff>247649</xdr:colOff>
      <xdr:row>41</xdr:row>
      <xdr:rowOff>66675</xdr:rowOff>
    </xdr:to>
    <xdr:sp macro="" textlink="">
      <xdr:nvSpPr>
        <xdr:cNvPr id="58" name="Retângulo 57">
          <a:extLst>
            <a:ext uri="{FF2B5EF4-FFF2-40B4-BE49-F238E27FC236}">
              <a16:creationId xmlns:a16="http://schemas.microsoft.com/office/drawing/2014/main" id="{40974ABD-695B-43AE-9AB6-CF915B8788E9}"/>
            </a:ext>
          </a:extLst>
        </xdr:cNvPr>
        <xdr:cNvSpPr/>
      </xdr:nvSpPr>
      <xdr:spPr>
        <a:xfrm>
          <a:off x="47625" y="0"/>
          <a:ext cx="18488024" cy="7877175"/>
        </a:xfrm>
        <a:prstGeom prst="rect">
          <a:avLst/>
        </a:prstGeom>
        <a:solidFill>
          <a:srgbClr val="645DB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3</xdr:col>
      <xdr:colOff>342900</xdr:colOff>
      <xdr:row>0</xdr:row>
      <xdr:rowOff>0</xdr:rowOff>
    </xdr:from>
    <xdr:to>
      <xdr:col>23</xdr:col>
      <xdr:colOff>8036</xdr:colOff>
      <xdr:row>39</xdr:row>
      <xdr:rowOff>94309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C18B77F-F1C8-4E2C-A357-8794DEBE88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80"/>
        <a:stretch/>
      </xdr:blipFill>
      <xdr:spPr>
        <a:xfrm>
          <a:off x="2179864" y="0"/>
          <a:ext cx="11911565" cy="7391139"/>
        </a:xfrm>
        <a:prstGeom prst="rect">
          <a:avLst/>
        </a:prstGeom>
      </xdr:spPr>
    </xdr:pic>
    <xdr:clientData/>
  </xdr:twoCellAnchor>
  <xdr:twoCellAnchor>
    <xdr:from>
      <xdr:col>5</xdr:col>
      <xdr:colOff>571500</xdr:colOff>
      <xdr:row>5</xdr:row>
      <xdr:rowOff>57149</xdr:rowOff>
    </xdr:from>
    <xdr:to>
      <xdr:col>10</xdr:col>
      <xdr:colOff>314325</xdr:colOff>
      <xdr:row>20</xdr:row>
      <xdr:rowOff>180974</xdr:rowOff>
    </xdr:to>
    <xdr:sp macro="" textlink="">
      <xdr:nvSpPr>
        <xdr:cNvPr id="39" name="Retângulo 38">
          <a:extLst>
            <a:ext uri="{FF2B5EF4-FFF2-40B4-BE49-F238E27FC236}">
              <a16:creationId xmlns:a16="http://schemas.microsoft.com/office/drawing/2014/main" id="{F41E6E94-FA0C-4D21-8CC3-3179E19B8748}"/>
            </a:ext>
          </a:extLst>
        </xdr:cNvPr>
        <xdr:cNvSpPr/>
      </xdr:nvSpPr>
      <xdr:spPr>
        <a:xfrm>
          <a:off x="3619500" y="1009649"/>
          <a:ext cx="2790825" cy="2981325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6</xdr:col>
      <xdr:colOff>419100</xdr:colOff>
      <xdr:row>6</xdr:row>
      <xdr:rowOff>54986</xdr:rowOff>
    </xdr:from>
    <xdr:to>
      <xdr:col>10</xdr:col>
      <xdr:colOff>114300</xdr:colOff>
      <xdr:row>16</xdr:row>
      <xdr:rowOff>70128</xdr:rowOff>
    </xdr:to>
    <xdr:pic>
      <xdr:nvPicPr>
        <xdr:cNvPr id="41" name="Imagem 40">
          <a:extLst>
            <a:ext uri="{FF2B5EF4-FFF2-40B4-BE49-F238E27FC236}">
              <a16:creationId xmlns:a16="http://schemas.microsoft.com/office/drawing/2014/main" id="{9769221F-AF3A-4EC5-8C15-C3AE5564F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76700" y="1197986"/>
          <a:ext cx="2133600" cy="1920142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19</xdr:row>
      <xdr:rowOff>180975</xdr:rowOff>
    </xdr:from>
    <xdr:to>
      <xdr:col>10</xdr:col>
      <xdr:colOff>342899</xdr:colOff>
      <xdr:row>23</xdr:row>
      <xdr:rowOff>66675</xdr:rowOff>
    </xdr:to>
    <xdr:grpSp>
      <xdr:nvGrpSpPr>
        <xdr:cNvPr id="48" name="Agrupar 4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C465AD0-92CD-49D6-9D82-269AB4F4C182}"/>
            </a:ext>
          </a:extLst>
        </xdr:cNvPr>
        <xdr:cNvGrpSpPr/>
      </xdr:nvGrpSpPr>
      <xdr:grpSpPr>
        <a:xfrm>
          <a:off x="4029075" y="3800475"/>
          <a:ext cx="2409824" cy="647700"/>
          <a:chOff x="4029075" y="3438525"/>
          <a:chExt cx="2409824" cy="647700"/>
        </a:xfrm>
      </xdr:grpSpPr>
      <xdr:grpSp>
        <xdr:nvGrpSpPr>
          <xdr:cNvPr id="4" name="Agrupar 3">
            <a:extLst>
              <a:ext uri="{FF2B5EF4-FFF2-40B4-BE49-F238E27FC236}">
                <a16:creationId xmlns:a16="http://schemas.microsoft.com/office/drawing/2014/main" id="{61241639-DB25-48DF-8229-323FBA96680E}"/>
              </a:ext>
            </a:extLst>
          </xdr:cNvPr>
          <xdr:cNvGrpSpPr/>
        </xdr:nvGrpSpPr>
        <xdr:grpSpPr>
          <a:xfrm>
            <a:off x="4029075" y="3438525"/>
            <a:ext cx="2409824" cy="647700"/>
            <a:chOff x="16421100" y="5553075"/>
            <a:chExt cx="3341696" cy="900000"/>
          </a:xfrm>
          <a:solidFill>
            <a:srgbClr val="645DBA"/>
          </a:solidFill>
        </xdr:grpSpPr>
        <xdr:sp macro="" textlink="">
          <xdr:nvSpPr>
            <xdr:cNvPr id="15" name="Freeform 180">
              <a:extLst>
                <a:ext uri="{FF2B5EF4-FFF2-40B4-BE49-F238E27FC236}">
                  <a16:creationId xmlns:a16="http://schemas.microsoft.com/office/drawing/2014/main" id="{C2602064-2E8C-429A-9343-BA5865F51A9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897350" y="5697781"/>
              <a:ext cx="2865446" cy="610589"/>
            </a:xfrm>
            <a:custGeom>
              <a:avLst/>
              <a:gdLst>
                <a:gd name="T0" fmla="*/ 2527 w 2627"/>
                <a:gd name="T1" fmla="*/ 557 h 558"/>
                <a:gd name="T2" fmla="*/ 2527 w 2627"/>
                <a:gd name="T3" fmla="*/ 557 h 558"/>
                <a:gd name="T4" fmla="*/ 99 w 2627"/>
                <a:gd name="T5" fmla="*/ 557 h 558"/>
                <a:gd name="T6" fmla="*/ 0 w 2627"/>
                <a:gd name="T7" fmla="*/ 458 h 558"/>
                <a:gd name="T8" fmla="*/ 0 w 2627"/>
                <a:gd name="T9" fmla="*/ 99 h 558"/>
                <a:gd name="T10" fmla="*/ 99 w 2627"/>
                <a:gd name="T11" fmla="*/ 0 h 558"/>
                <a:gd name="T12" fmla="*/ 2527 w 2627"/>
                <a:gd name="T13" fmla="*/ 0 h 558"/>
                <a:gd name="T14" fmla="*/ 2626 w 2627"/>
                <a:gd name="T15" fmla="*/ 99 h 558"/>
                <a:gd name="T16" fmla="*/ 2626 w 2627"/>
                <a:gd name="T17" fmla="*/ 458 h 558"/>
                <a:gd name="T18" fmla="*/ 2527 w 2627"/>
                <a:gd name="T19" fmla="*/ 557 h 5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627" h="558">
                  <a:moveTo>
                    <a:pt x="2527" y="557"/>
                  </a:moveTo>
                  <a:lnTo>
                    <a:pt x="2527" y="557"/>
                  </a:lnTo>
                  <a:cubicBezTo>
                    <a:pt x="99" y="557"/>
                    <a:pt x="99" y="557"/>
                    <a:pt x="99" y="557"/>
                  </a:cubicBezTo>
                  <a:cubicBezTo>
                    <a:pt x="45" y="557"/>
                    <a:pt x="0" y="513"/>
                    <a:pt x="0" y="458"/>
                  </a:cubicBezTo>
                  <a:cubicBezTo>
                    <a:pt x="0" y="99"/>
                    <a:pt x="0" y="99"/>
                    <a:pt x="0" y="99"/>
                  </a:cubicBezTo>
                  <a:cubicBezTo>
                    <a:pt x="0" y="45"/>
                    <a:pt x="45" y="0"/>
                    <a:pt x="99" y="0"/>
                  </a:cubicBezTo>
                  <a:cubicBezTo>
                    <a:pt x="2527" y="0"/>
                    <a:pt x="2527" y="0"/>
                    <a:pt x="2527" y="0"/>
                  </a:cubicBezTo>
                  <a:cubicBezTo>
                    <a:pt x="2581" y="0"/>
                    <a:pt x="2626" y="45"/>
                    <a:pt x="2626" y="99"/>
                  </a:cubicBezTo>
                  <a:cubicBezTo>
                    <a:pt x="2626" y="458"/>
                    <a:pt x="2626" y="458"/>
                    <a:pt x="2626" y="458"/>
                  </a:cubicBezTo>
                  <a:cubicBezTo>
                    <a:pt x="2626" y="513"/>
                    <a:pt x="2581" y="557"/>
                    <a:pt x="2527" y="557"/>
                  </a:cubicBezTo>
                </a:path>
              </a:pathLst>
            </a:custGeom>
            <a:grpFill/>
            <a:ln>
              <a:noFill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es-MX" sz="1400">
                <a:solidFill>
                  <a:schemeClr val="accent4"/>
                </a:solidFill>
                <a:latin typeface="Montserrat Medium" panose="00000600000000000000" pitchFamily="2" charset="0"/>
              </a:endParaRPr>
            </a:p>
          </xdr:txBody>
        </xdr:sp>
        <xdr:sp macro="" textlink="">
          <xdr:nvSpPr>
            <xdr:cNvPr id="16" name="Freeform 181">
              <a:extLst>
                <a:ext uri="{FF2B5EF4-FFF2-40B4-BE49-F238E27FC236}">
                  <a16:creationId xmlns:a16="http://schemas.microsoft.com/office/drawing/2014/main" id="{C483A33E-2843-4295-8477-AB9E881A698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421100" y="5553075"/>
              <a:ext cx="900000" cy="900000"/>
            </a:xfrm>
            <a:custGeom>
              <a:avLst/>
              <a:gdLst>
                <a:gd name="T0" fmla="*/ 2230 w 2231"/>
                <a:gd name="T1" fmla="*/ 1115 h 2232"/>
                <a:gd name="T2" fmla="*/ 2230 w 2231"/>
                <a:gd name="T3" fmla="*/ 1115 h 2232"/>
                <a:gd name="T4" fmla="*/ 1115 w 2231"/>
                <a:gd name="T5" fmla="*/ 2231 h 2232"/>
                <a:gd name="T6" fmla="*/ 0 w 2231"/>
                <a:gd name="T7" fmla="*/ 1115 h 2232"/>
                <a:gd name="T8" fmla="*/ 1115 w 2231"/>
                <a:gd name="T9" fmla="*/ 0 h 2232"/>
                <a:gd name="T10" fmla="*/ 2230 w 2231"/>
                <a:gd name="T11" fmla="*/ 1115 h 22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231" h="2232">
                  <a:moveTo>
                    <a:pt x="2230" y="1115"/>
                  </a:moveTo>
                  <a:lnTo>
                    <a:pt x="2230" y="1115"/>
                  </a:lnTo>
                  <a:cubicBezTo>
                    <a:pt x="2230" y="1727"/>
                    <a:pt x="1736" y="2231"/>
                    <a:pt x="1115" y="2231"/>
                  </a:cubicBezTo>
                  <a:cubicBezTo>
                    <a:pt x="504" y="2231"/>
                    <a:pt x="0" y="1727"/>
                    <a:pt x="0" y="1115"/>
                  </a:cubicBezTo>
                  <a:cubicBezTo>
                    <a:pt x="0" y="504"/>
                    <a:pt x="504" y="0"/>
                    <a:pt x="1115" y="0"/>
                  </a:cubicBezTo>
                  <a:cubicBezTo>
                    <a:pt x="1736" y="0"/>
                    <a:pt x="2230" y="504"/>
                    <a:pt x="2230" y="1115"/>
                  </a:cubicBezTo>
                </a:path>
              </a:pathLst>
            </a:custGeom>
            <a:grpFill/>
            <a:ln w="9525" cap="flat">
              <a:solidFill>
                <a:schemeClr val="bg1"/>
              </a:solidFill>
              <a:bevel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17" name="Freeform 370">
              <a:extLst>
                <a:ext uri="{FF2B5EF4-FFF2-40B4-BE49-F238E27FC236}">
                  <a16:creationId xmlns:a16="http://schemas.microsoft.com/office/drawing/2014/main" id="{67427656-C382-41C0-96D3-2E6EF921DB4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511100" y="5643075"/>
              <a:ext cx="720000" cy="720000"/>
            </a:xfrm>
            <a:custGeom>
              <a:avLst/>
              <a:gdLst>
                <a:gd name="T0" fmla="*/ 1834 w 1835"/>
                <a:gd name="T1" fmla="*/ 917 h 1836"/>
                <a:gd name="T2" fmla="*/ 1834 w 1835"/>
                <a:gd name="T3" fmla="*/ 917 h 1836"/>
                <a:gd name="T4" fmla="*/ 917 w 1835"/>
                <a:gd name="T5" fmla="*/ 1835 h 1836"/>
                <a:gd name="T6" fmla="*/ 0 w 1835"/>
                <a:gd name="T7" fmla="*/ 917 h 1836"/>
                <a:gd name="T8" fmla="*/ 917 w 1835"/>
                <a:gd name="T9" fmla="*/ 0 h 1836"/>
                <a:gd name="T10" fmla="*/ 1834 w 1835"/>
                <a:gd name="T11" fmla="*/ 917 h 18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835" h="1836">
                  <a:moveTo>
                    <a:pt x="1834" y="917"/>
                  </a:moveTo>
                  <a:lnTo>
                    <a:pt x="1834" y="917"/>
                  </a:lnTo>
                  <a:cubicBezTo>
                    <a:pt x="1834" y="1421"/>
                    <a:pt x="1430" y="1835"/>
                    <a:pt x="917" y="1835"/>
                  </a:cubicBezTo>
                  <a:cubicBezTo>
                    <a:pt x="413" y="1835"/>
                    <a:pt x="0" y="1421"/>
                    <a:pt x="0" y="917"/>
                  </a:cubicBezTo>
                  <a:cubicBezTo>
                    <a:pt x="0" y="414"/>
                    <a:pt x="413" y="0"/>
                    <a:pt x="917" y="0"/>
                  </a:cubicBezTo>
                  <a:cubicBezTo>
                    <a:pt x="1430" y="0"/>
                    <a:pt x="1834" y="414"/>
                    <a:pt x="1834" y="917"/>
                  </a:cubicBezTo>
                </a:path>
              </a:pathLst>
            </a:custGeom>
            <a:grpFill/>
            <a:ln w="9525" cap="flat">
              <a:solidFill>
                <a:schemeClr val="bg1"/>
              </a:solidFill>
              <a:bevel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</xdr:grpSp>
      <xdr:grpSp>
        <xdr:nvGrpSpPr>
          <xdr:cNvPr id="5" name="Agrupar 4">
            <a:extLst>
              <a:ext uri="{FF2B5EF4-FFF2-40B4-BE49-F238E27FC236}">
                <a16:creationId xmlns:a16="http://schemas.microsoft.com/office/drawing/2014/main" id="{8D8F096A-8F60-412D-ABEE-4077AED164B0}"/>
              </a:ext>
            </a:extLst>
          </xdr:cNvPr>
          <xdr:cNvGrpSpPr/>
        </xdr:nvGrpSpPr>
        <xdr:grpSpPr>
          <a:xfrm>
            <a:off x="4189073" y="3603719"/>
            <a:ext cx="337357" cy="343016"/>
            <a:chOff x="13411200" y="7810500"/>
            <a:chExt cx="684244" cy="688897"/>
          </a:xfrm>
          <a:solidFill>
            <a:schemeClr val="bg1"/>
          </a:solidFill>
        </xdr:grpSpPr>
        <xdr:sp macro="" textlink="">
          <xdr:nvSpPr>
            <xdr:cNvPr id="7" name="Freeform 596">
              <a:extLst>
                <a:ext uri="{FF2B5EF4-FFF2-40B4-BE49-F238E27FC236}">
                  <a16:creationId xmlns:a16="http://schemas.microsoft.com/office/drawing/2014/main" id="{A5BF741A-4E83-4659-99C9-794C1C413BE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411200" y="7810500"/>
              <a:ext cx="684244" cy="27928"/>
            </a:xfrm>
            <a:custGeom>
              <a:avLst/>
              <a:gdLst>
                <a:gd name="T0" fmla="*/ 629 w 648"/>
                <a:gd name="T1" fmla="*/ 27 h 28"/>
                <a:gd name="T2" fmla="*/ 629 w 648"/>
                <a:gd name="T3" fmla="*/ 27 h 28"/>
                <a:gd name="T4" fmla="*/ 18 w 648"/>
                <a:gd name="T5" fmla="*/ 27 h 28"/>
                <a:gd name="T6" fmla="*/ 0 w 648"/>
                <a:gd name="T7" fmla="*/ 18 h 28"/>
                <a:gd name="T8" fmla="*/ 18 w 648"/>
                <a:gd name="T9" fmla="*/ 0 h 28"/>
                <a:gd name="T10" fmla="*/ 629 w 648"/>
                <a:gd name="T11" fmla="*/ 0 h 28"/>
                <a:gd name="T12" fmla="*/ 647 w 648"/>
                <a:gd name="T13" fmla="*/ 18 h 28"/>
                <a:gd name="T14" fmla="*/ 629 w 648"/>
                <a:gd name="T15" fmla="*/ 27 h 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648" h="28">
                  <a:moveTo>
                    <a:pt x="629" y="27"/>
                  </a:moveTo>
                  <a:lnTo>
                    <a:pt x="629" y="27"/>
                  </a:lnTo>
                  <a:cubicBezTo>
                    <a:pt x="18" y="27"/>
                    <a:pt x="18" y="27"/>
                    <a:pt x="18" y="27"/>
                  </a:cubicBezTo>
                  <a:cubicBezTo>
                    <a:pt x="9" y="27"/>
                    <a:pt x="0" y="27"/>
                    <a:pt x="0" y="18"/>
                  </a:cubicBezTo>
                  <a:cubicBezTo>
                    <a:pt x="0" y="9"/>
                    <a:pt x="9" y="0"/>
                    <a:pt x="18" y="0"/>
                  </a:cubicBezTo>
                  <a:cubicBezTo>
                    <a:pt x="629" y="0"/>
                    <a:pt x="629" y="0"/>
                    <a:pt x="629" y="0"/>
                  </a:cubicBezTo>
                  <a:cubicBezTo>
                    <a:pt x="638" y="0"/>
                    <a:pt x="647" y="9"/>
                    <a:pt x="647" y="18"/>
                  </a:cubicBezTo>
                  <a:cubicBezTo>
                    <a:pt x="647" y="27"/>
                    <a:pt x="638" y="27"/>
                    <a:pt x="629" y="27"/>
                  </a:cubicBezTo>
                </a:path>
              </a:pathLst>
            </a:custGeom>
            <a:grpFill/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 cap="flat">
                  <a:solidFill>
                    <a:srgbClr val="D4D4D4"/>
                  </a:solidFill>
                  <a:bevel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8" name="Freeform 597">
              <a:extLst>
                <a:ext uri="{FF2B5EF4-FFF2-40B4-BE49-F238E27FC236}">
                  <a16:creationId xmlns:a16="http://schemas.microsoft.com/office/drawing/2014/main" id="{9CDAFFD1-3BEC-4042-929C-C148AF0217A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411200" y="8164258"/>
              <a:ext cx="684244" cy="37238"/>
            </a:xfrm>
            <a:custGeom>
              <a:avLst/>
              <a:gdLst>
                <a:gd name="T0" fmla="*/ 638 w 648"/>
                <a:gd name="T1" fmla="*/ 36 h 37"/>
                <a:gd name="T2" fmla="*/ 638 w 648"/>
                <a:gd name="T3" fmla="*/ 36 h 37"/>
                <a:gd name="T4" fmla="*/ 18 w 648"/>
                <a:gd name="T5" fmla="*/ 36 h 37"/>
                <a:gd name="T6" fmla="*/ 0 w 648"/>
                <a:gd name="T7" fmla="*/ 18 h 37"/>
                <a:gd name="T8" fmla="*/ 18 w 648"/>
                <a:gd name="T9" fmla="*/ 0 h 37"/>
                <a:gd name="T10" fmla="*/ 638 w 648"/>
                <a:gd name="T11" fmla="*/ 0 h 37"/>
                <a:gd name="T12" fmla="*/ 647 w 648"/>
                <a:gd name="T13" fmla="*/ 18 h 37"/>
                <a:gd name="T14" fmla="*/ 638 w 648"/>
                <a:gd name="T15" fmla="*/ 36 h 3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648" h="37">
                  <a:moveTo>
                    <a:pt x="638" y="36"/>
                  </a:moveTo>
                  <a:lnTo>
                    <a:pt x="638" y="36"/>
                  </a:lnTo>
                  <a:cubicBezTo>
                    <a:pt x="18" y="36"/>
                    <a:pt x="18" y="36"/>
                    <a:pt x="18" y="36"/>
                  </a:cubicBezTo>
                  <a:cubicBezTo>
                    <a:pt x="9" y="36"/>
                    <a:pt x="0" y="27"/>
                    <a:pt x="0" y="18"/>
                  </a:cubicBezTo>
                  <a:cubicBezTo>
                    <a:pt x="0" y="9"/>
                    <a:pt x="9" y="0"/>
                    <a:pt x="18" y="0"/>
                  </a:cubicBezTo>
                  <a:cubicBezTo>
                    <a:pt x="638" y="0"/>
                    <a:pt x="638" y="0"/>
                    <a:pt x="638" y="0"/>
                  </a:cubicBezTo>
                  <a:cubicBezTo>
                    <a:pt x="647" y="0"/>
                    <a:pt x="647" y="9"/>
                    <a:pt x="647" y="18"/>
                  </a:cubicBezTo>
                  <a:cubicBezTo>
                    <a:pt x="647" y="27"/>
                    <a:pt x="647" y="36"/>
                    <a:pt x="638" y="36"/>
                  </a:cubicBezTo>
                </a:path>
              </a:pathLst>
            </a:custGeom>
            <a:grpFill/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 cap="flat">
                  <a:solidFill>
                    <a:srgbClr val="D4D4D4"/>
                  </a:solidFill>
                  <a:bevel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9" name="Freeform 598">
              <a:extLst>
                <a:ext uri="{FF2B5EF4-FFF2-40B4-BE49-F238E27FC236}">
                  <a16:creationId xmlns:a16="http://schemas.microsoft.com/office/drawing/2014/main" id="{467E102E-6D0F-41CD-8F21-DD08F77AF86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453094" y="7810500"/>
              <a:ext cx="609765" cy="390995"/>
            </a:xfrm>
            <a:custGeom>
              <a:avLst/>
              <a:gdLst>
                <a:gd name="T0" fmla="*/ 557 w 576"/>
                <a:gd name="T1" fmla="*/ 369 h 370"/>
                <a:gd name="T2" fmla="*/ 557 w 576"/>
                <a:gd name="T3" fmla="*/ 369 h 370"/>
                <a:gd name="T4" fmla="*/ 18 w 576"/>
                <a:gd name="T5" fmla="*/ 369 h 370"/>
                <a:gd name="T6" fmla="*/ 0 w 576"/>
                <a:gd name="T7" fmla="*/ 351 h 370"/>
                <a:gd name="T8" fmla="*/ 0 w 576"/>
                <a:gd name="T9" fmla="*/ 18 h 370"/>
                <a:gd name="T10" fmla="*/ 18 w 576"/>
                <a:gd name="T11" fmla="*/ 0 h 370"/>
                <a:gd name="T12" fmla="*/ 557 w 576"/>
                <a:gd name="T13" fmla="*/ 0 h 370"/>
                <a:gd name="T14" fmla="*/ 575 w 576"/>
                <a:gd name="T15" fmla="*/ 18 h 370"/>
                <a:gd name="T16" fmla="*/ 575 w 576"/>
                <a:gd name="T17" fmla="*/ 351 h 370"/>
                <a:gd name="T18" fmla="*/ 557 w 576"/>
                <a:gd name="T19" fmla="*/ 369 h 370"/>
                <a:gd name="T20" fmla="*/ 27 w 576"/>
                <a:gd name="T21" fmla="*/ 333 h 370"/>
                <a:gd name="T22" fmla="*/ 27 w 576"/>
                <a:gd name="T23" fmla="*/ 333 h 370"/>
                <a:gd name="T24" fmla="*/ 540 w 576"/>
                <a:gd name="T25" fmla="*/ 333 h 370"/>
                <a:gd name="T26" fmla="*/ 540 w 576"/>
                <a:gd name="T27" fmla="*/ 27 h 370"/>
                <a:gd name="T28" fmla="*/ 27 w 576"/>
                <a:gd name="T29" fmla="*/ 27 h 370"/>
                <a:gd name="T30" fmla="*/ 27 w 576"/>
                <a:gd name="T31" fmla="*/ 333 h 37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</a:cxnLst>
              <a:rect l="0" t="0" r="r" b="b"/>
              <a:pathLst>
                <a:path w="576" h="370">
                  <a:moveTo>
                    <a:pt x="557" y="369"/>
                  </a:moveTo>
                  <a:lnTo>
                    <a:pt x="557" y="369"/>
                  </a:lnTo>
                  <a:cubicBezTo>
                    <a:pt x="18" y="369"/>
                    <a:pt x="18" y="369"/>
                    <a:pt x="18" y="369"/>
                  </a:cubicBezTo>
                  <a:cubicBezTo>
                    <a:pt x="9" y="369"/>
                    <a:pt x="0" y="360"/>
                    <a:pt x="0" y="351"/>
                  </a:cubicBezTo>
                  <a:cubicBezTo>
                    <a:pt x="0" y="18"/>
                    <a:pt x="0" y="18"/>
                    <a:pt x="0" y="18"/>
                  </a:cubicBezTo>
                  <a:cubicBezTo>
                    <a:pt x="0" y="9"/>
                    <a:pt x="9" y="0"/>
                    <a:pt x="18" y="0"/>
                  </a:cubicBezTo>
                  <a:cubicBezTo>
                    <a:pt x="557" y="0"/>
                    <a:pt x="557" y="0"/>
                    <a:pt x="557" y="0"/>
                  </a:cubicBezTo>
                  <a:cubicBezTo>
                    <a:pt x="566" y="0"/>
                    <a:pt x="575" y="9"/>
                    <a:pt x="575" y="18"/>
                  </a:cubicBezTo>
                  <a:cubicBezTo>
                    <a:pt x="575" y="351"/>
                    <a:pt x="575" y="351"/>
                    <a:pt x="575" y="351"/>
                  </a:cubicBezTo>
                  <a:cubicBezTo>
                    <a:pt x="575" y="360"/>
                    <a:pt x="566" y="369"/>
                    <a:pt x="557" y="369"/>
                  </a:cubicBezTo>
                  <a:close/>
                  <a:moveTo>
                    <a:pt x="27" y="333"/>
                  </a:moveTo>
                  <a:lnTo>
                    <a:pt x="27" y="333"/>
                  </a:lnTo>
                  <a:cubicBezTo>
                    <a:pt x="540" y="333"/>
                    <a:pt x="540" y="333"/>
                    <a:pt x="540" y="333"/>
                  </a:cubicBezTo>
                  <a:cubicBezTo>
                    <a:pt x="540" y="27"/>
                    <a:pt x="540" y="27"/>
                    <a:pt x="540" y="27"/>
                  </a:cubicBezTo>
                  <a:cubicBezTo>
                    <a:pt x="27" y="27"/>
                    <a:pt x="27" y="27"/>
                    <a:pt x="27" y="27"/>
                  </a:cubicBezTo>
                  <a:lnTo>
                    <a:pt x="27" y="333"/>
                  </a:lnTo>
                  <a:close/>
                </a:path>
              </a:pathLst>
            </a:custGeom>
            <a:grpFill/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 cap="flat">
                  <a:solidFill>
                    <a:srgbClr val="D4D4D4"/>
                  </a:solidFill>
                  <a:bevel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10" name="Freeform 599">
              <a:extLst>
                <a:ext uri="{FF2B5EF4-FFF2-40B4-BE49-F238E27FC236}">
                  <a16:creationId xmlns:a16="http://schemas.microsoft.com/office/drawing/2014/main" id="{F61FE1C7-C4E9-43D5-B619-FD46441BD16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746339" y="8164258"/>
              <a:ext cx="32584" cy="246701"/>
            </a:xfrm>
            <a:custGeom>
              <a:avLst/>
              <a:gdLst>
                <a:gd name="T0" fmla="*/ 10 w 29"/>
                <a:gd name="T1" fmla="*/ 234 h 235"/>
                <a:gd name="T2" fmla="*/ 10 w 29"/>
                <a:gd name="T3" fmla="*/ 234 h 235"/>
                <a:gd name="T4" fmla="*/ 0 w 29"/>
                <a:gd name="T5" fmla="*/ 225 h 235"/>
                <a:gd name="T6" fmla="*/ 0 w 29"/>
                <a:gd name="T7" fmla="*/ 18 h 235"/>
                <a:gd name="T8" fmla="*/ 10 w 29"/>
                <a:gd name="T9" fmla="*/ 0 h 235"/>
                <a:gd name="T10" fmla="*/ 28 w 29"/>
                <a:gd name="T11" fmla="*/ 18 h 235"/>
                <a:gd name="T12" fmla="*/ 28 w 29"/>
                <a:gd name="T13" fmla="*/ 225 h 235"/>
                <a:gd name="T14" fmla="*/ 10 w 29"/>
                <a:gd name="T15" fmla="*/ 234 h 2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29" h="235">
                  <a:moveTo>
                    <a:pt x="10" y="234"/>
                  </a:moveTo>
                  <a:lnTo>
                    <a:pt x="10" y="234"/>
                  </a:lnTo>
                  <a:cubicBezTo>
                    <a:pt x="0" y="234"/>
                    <a:pt x="0" y="225"/>
                    <a:pt x="0" y="225"/>
                  </a:cubicBezTo>
                  <a:cubicBezTo>
                    <a:pt x="0" y="18"/>
                    <a:pt x="0" y="18"/>
                    <a:pt x="0" y="18"/>
                  </a:cubicBezTo>
                  <a:cubicBezTo>
                    <a:pt x="0" y="9"/>
                    <a:pt x="0" y="0"/>
                    <a:pt x="10" y="0"/>
                  </a:cubicBezTo>
                  <a:cubicBezTo>
                    <a:pt x="19" y="0"/>
                    <a:pt x="28" y="9"/>
                    <a:pt x="28" y="18"/>
                  </a:cubicBezTo>
                  <a:cubicBezTo>
                    <a:pt x="28" y="225"/>
                    <a:pt x="28" y="225"/>
                    <a:pt x="28" y="225"/>
                  </a:cubicBezTo>
                  <a:cubicBezTo>
                    <a:pt x="28" y="225"/>
                    <a:pt x="19" y="234"/>
                    <a:pt x="10" y="234"/>
                  </a:cubicBezTo>
                </a:path>
              </a:pathLst>
            </a:custGeom>
            <a:grpFill/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 cap="flat">
                  <a:solidFill>
                    <a:srgbClr val="D4D4D4"/>
                  </a:solidFill>
                  <a:bevel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11" name="Freeform 600">
              <a:extLst>
                <a:ext uri="{FF2B5EF4-FFF2-40B4-BE49-F238E27FC236}">
                  <a16:creationId xmlns:a16="http://schemas.microsoft.com/office/drawing/2014/main" id="{EFF82265-D646-4661-97A8-15058C29B34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574116" y="8383030"/>
              <a:ext cx="363067" cy="116366"/>
            </a:xfrm>
            <a:custGeom>
              <a:avLst/>
              <a:gdLst>
                <a:gd name="T0" fmla="*/ 18 w 342"/>
                <a:gd name="T1" fmla="*/ 108 h 109"/>
                <a:gd name="T2" fmla="*/ 18 w 342"/>
                <a:gd name="T3" fmla="*/ 108 h 109"/>
                <a:gd name="T4" fmla="*/ 0 w 342"/>
                <a:gd name="T5" fmla="*/ 99 h 109"/>
                <a:gd name="T6" fmla="*/ 9 w 342"/>
                <a:gd name="T7" fmla="*/ 81 h 109"/>
                <a:gd name="T8" fmla="*/ 171 w 342"/>
                <a:gd name="T9" fmla="*/ 0 h 109"/>
                <a:gd name="T10" fmla="*/ 180 w 342"/>
                <a:gd name="T11" fmla="*/ 0 h 109"/>
                <a:gd name="T12" fmla="*/ 332 w 342"/>
                <a:gd name="T13" fmla="*/ 81 h 109"/>
                <a:gd name="T14" fmla="*/ 341 w 342"/>
                <a:gd name="T15" fmla="*/ 99 h 109"/>
                <a:gd name="T16" fmla="*/ 315 w 342"/>
                <a:gd name="T17" fmla="*/ 108 h 109"/>
                <a:gd name="T18" fmla="*/ 171 w 342"/>
                <a:gd name="T19" fmla="*/ 27 h 109"/>
                <a:gd name="T20" fmla="*/ 27 w 342"/>
                <a:gd name="T21" fmla="*/ 108 h 109"/>
                <a:gd name="T22" fmla="*/ 18 w 342"/>
                <a:gd name="T23" fmla="*/ 108 h 10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</a:cxnLst>
              <a:rect l="0" t="0" r="r" b="b"/>
              <a:pathLst>
                <a:path w="342" h="109">
                  <a:moveTo>
                    <a:pt x="18" y="108"/>
                  </a:moveTo>
                  <a:lnTo>
                    <a:pt x="18" y="108"/>
                  </a:lnTo>
                  <a:cubicBezTo>
                    <a:pt x="9" y="108"/>
                    <a:pt x="9" y="108"/>
                    <a:pt x="0" y="99"/>
                  </a:cubicBezTo>
                  <a:cubicBezTo>
                    <a:pt x="0" y="90"/>
                    <a:pt x="0" y="81"/>
                    <a:pt x="9" y="81"/>
                  </a:cubicBezTo>
                  <a:cubicBezTo>
                    <a:pt x="171" y="0"/>
                    <a:pt x="171" y="0"/>
                    <a:pt x="171" y="0"/>
                  </a:cubicBezTo>
                  <a:lnTo>
                    <a:pt x="180" y="0"/>
                  </a:lnTo>
                  <a:cubicBezTo>
                    <a:pt x="332" y="81"/>
                    <a:pt x="332" y="81"/>
                    <a:pt x="332" y="81"/>
                  </a:cubicBezTo>
                  <a:cubicBezTo>
                    <a:pt x="341" y="81"/>
                    <a:pt x="341" y="90"/>
                    <a:pt x="341" y="99"/>
                  </a:cubicBezTo>
                  <a:cubicBezTo>
                    <a:pt x="332" y="108"/>
                    <a:pt x="323" y="108"/>
                    <a:pt x="315" y="108"/>
                  </a:cubicBezTo>
                  <a:cubicBezTo>
                    <a:pt x="171" y="27"/>
                    <a:pt x="171" y="27"/>
                    <a:pt x="171" y="27"/>
                  </a:cubicBezTo>
                  <a:cubicBezTo>
                    <a:pt x="27" y="108"/>
                    <a:pt x="27" y="108"/>
                    <a:pt x="27" y="108"/>
                  </a:cubicBezTo>
                  <a:cubicBezTo>
                    <a:pt x="18" y="108"/>
                    <a:pt x="18" y="108"/>
                    <a:pt x="18" y="108"/>
                  </a:cubicBezTo>
                </a:path>
              </a:pathLst>
            </a:custGeom>
            <a:grpFill/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 cap="flat">
                  <a:solidFill>
                    <a:srgbClr val="D4D4D4"/>
                  </a:solidFill>
                  <a:bevel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12" name="Freeform 601">
              <a:extLst>
                <a:ext uri="{FF2B5EF4-FFF2-40B4-BE49-F238E27FC236}">
                  <a16:creationId xmlns:a16="http://schemas.microsoft.com/office/drawing/2014/main" id="{C9D7295B-8280-498D-90BE-ABD7B27CEA3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737029" y="8420268"/>
              <a:ext cx="37238" cy="79129"/>
            </a:xfrm>
            <a:custGeom>
              <a:avLst/>
              <a:gdLst>
                <a:gd name="T0" fmla="*/ 18 w 37"/>
                <a:gd name="T1" fmla="*/ 72 h 73"/>
                <a:gd name="T2" fmla="*/ 18 w 37"/>
                <a:gd name="T3" fmla="*/ 72 h 73"/>
                <a:gd name="T4" fmla="*/ 0 w 37"/>
                <a:gd name="T5" fmla="*/ 54 h 73"/>
                <a:gd name="T6" fmla="*/ 0 w 37"/>
                <a:gd name="T7" fmla="*/ 18 h 73"/>
                <a:gd name="T8" fmla="*/ 18 w 37"/>
                <a:gd name="T9" fmla="*/ 0 h 73"/>
                <a:gd name="T10" fmla="*/ 36 w 37"/>
                <a:gd name="T11" fmla="*/ 18 h 73"/>
                <a:gd name="T12" fmla="*/ 36 w 37"/>
                <a:gd name="T13" fmla="*/ 54 h 73"/>
                <a:gd name="T14" fmla="*/ 18 w 37"/>
                <a:gd name="T15" fmla="*/ 72 h 73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</a:cxnLst>
              <a:rect l="0" t="0" r="r" b="b"/>
              <a:pathLst>
                <a:path w="37" h="73">
                  <a:moveTo>
                    <a:pt x="18" y="72"/>
                  </a:moveTo>
                  <a:lnTo>
                    <a:pt x="18" y="72"/>
                  </a:lnTo>
                  <a:cubicBezTo>
                    <a:pt x="8" y="72"/>
                    <a:pt x="0" y="63"/>
                    <a:pt x="0" y="54"/>
                  </a:cubicBezTo>
                  <a:cubicBezTo>
                    <a:pt x="0" y="18"/>
                    <a:pt x="0" y="18"/>
                    <a:pt x="0" y="18"/>
                  </a:cubicBezTo>
                  <a:cubicBezTo>
                    <a:pt x="0" y="9"/>
                    <a:pt x="8" y="0"/>
                    <a:pt x="18" y="0"/>
                  </a:cubicBezTo>
                  <a:cubicBezTo>
                    <a:pt x="27" y="0"/>
                    <a:pt x="36" y="9"/>
                    <a:pt x="36" y="18"/>
                  </a:cubicBezTo>
                  <a:cubicBezTo>
                    <a:pt x="36" y="54"/>
                    <a:pt x="36" y="54"/>
                    <a:pt x="36" y="54"/>
                  </a:cubicBezTo>
                  <a:cubicBezTo>
                    <a:pt x="36" y="63"/>
                    <a:pt x="27" y="72"/>
                    <a:pt x="18" y="72"/>
                  </a:cubicBezTo>
                </a:path>
              </a:pathLst>
            </a:custGeom>
            <a:grpFill/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 cap="flat">
                  <a:solidFill>
                    <a:srgbClr val="D4D4D4"/>
                  </a:solidFill>
                  <a:bevel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13" name="Freeform 602">
              <a:extLst>
                <a:ext uri="{FF2B5EF4-FFF2-40B4-BE49-F238E27FC236}">
                  <a16:creationId xmlns:a16="http://schemas.microsoft.com/office/drawing/2014/main" id="{2ADD894D-3AD6-41B7-999F-999303CBC29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611354" y="7889631"/>
              <a:ext cx="256007" cy="246698"/>
            </a:xfrm>
            <a:custGeom>
              <a:avLst/>
              <a:gdLst>
                <a:gd name="T0" fmla="*/ 233 w 244"/>
                <a:gd name="T1" fmla="*/ 108 h 235"/>
                <a:gd name="T2" fmla="*/ 233 w 244"/>
                <a:gd name="T3" fmla="*/ 108 h 235"/>
                <a:gd name="T4" fmla="*/ 135 w 244"/>
                <a:gd name="T5" fmla="*/ 108 h 235"/>
                <a:gd name="T6" fmla="*/ 153 w 244"/>
                <a:gd name="T7" fmla="*/ 9 h 235"/>
                <a:gd name="T8" fmla="*/ 144 w 244"/>
                <a:gd name="T9" fmla="*/ 0 h 235"/>
                <a:gd name="T10" fmla="*/ 117 w 244"/>
                <a:gd name="T11" fmla="*/ 0 h 235"/>
                <a:gd name="T12" fmla="*/ 36 w 244"/>
                <a:gd name="T13" fmla="*/ 36 h 235"/>
                <a:gd name="T14" fmla="*/ 0 w 244"/>
                <a:gd name="T15" fmla="*/ 117 h 235"/>
                <a:gd name="T16" fmla="*/ 36 w 244"/>
                <a:gd name="T17" fmla="*/ 198 h 235"/>
                <a:gd name="T18" fmla="*/ 36 w 244"/>
                <a:gd name="T19" fmla="*/ 198 h 235"/>
                <a:gd name="T20" fmla="*/ 36 w 244"/>
                <a:gd name="T21" fmla="*/ 198 h 235"/>
                <a:gd name="T22" fmla="*/ 117 w 244"/>
                <a:gd name="T23" fmla="*/ 234 h 235"/>
                <a:gd name="T24" fmla="*/ 207 w 244"/>
                <a:gd name="T25" fmla="*/ 198 h 235"/>
                <a:gd name="T26" fmla="*/ 243 w 244"/>
                <a:gd name="T27" fmla="*/ 117 h 235"/>
                <a:gd name="T28" fmla="*/ 233 w 244"/>
                <a:gd name="T29" fmla="*/ 108 h 235"/>
                <a:gd name="T30" fmla="*/ 54 w 244"/>
                <a:gd name="T31" fmla="*/ 45 h 235"/>
                <a:gd name="T32" fmla="*/ 54 w 244"/>
                <a:gd name="T33" fmla="*/ 45 h 235"/>
                <a:gd name="T34" fmla="*/ 117 w 244"/>
                <a:gd name="T35" fmla="*/ 18 h 235"/>
                <a:gd name="T36" fmla="*/ 135 w 244"/>
                <a:gd name="T37" fmla="*/ 18 h 235"/>
                <a:gd name="T38" fmla="*/ 117 w 244"/>
                <a:gd name="T39" fmla="*/ 117 h 235"/>
                <a:gd name="T40" fmla="*/ 45 w 244"/>
                <a:gd name="T41" fmla="*/ 180 h 235"/>
                <a:gd name="T42" fmla="*/ 18 w 244"/>
                <a:gd name="T43" fmla="*/ 117 h 235"/>
                <a:gd name="T44" fmla="*/ 54 w 244"/>
                <a:gd name="T45" fmla="*/ 45 h 235"/>
                <a:gd name="T46" fmla="*/ 188 w 244"/>
                <a:gd name="T47" fmla="*/ 189 h 235"/>
                <a:gd name="T48" fmla="*/ 188 w 244"/>
                <a:gd name="T49" fmla="*/ 189 h 235"/>
                <a:gd name="T50" fmla="*/ 117 w 244"/>
                <a:gd name="T51" fmla="*/ 216 h 235"/>
                <a:gd name="T52" fmla="*/ 54 w 244"/>
                <a:gd name="T53" fmla="*/ 198 h 235"/>
                <a:gd name="T54" fmla="*/ 125 w 244"/>
                <a:gd name="T55" fmla="*/ 126 h 235"/>
                <a:gd name="T56" fmla="*/ 224 w 244"/>
                <a:gd name="T57" fmla="*/ 126 h 235"/>
                <a:gd name="T58" fmla="*/ 188 w 244"/>
                <a:gd name="T59" fmla="*/ 189 h 235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</a:cxnLst>
              <a:rect l="0" t="0" r="r" b="b"/>
              <a:pathLst>
                <a:path w="244" h="235">
                  <a:moveTo>
                    <a:pt x="233" y="108"/>
                  </a:moveTo>
                  <a:lnTo>
                    <a:pt x="233" y="108"/>
                  </a:lnTo>
                  <a:cubicBezTo>
                    <a:pt x="135" y="108"/>
                    <a:pt x="135" y="108"/>
                    <a:pt x="135" y="108"/>
                  </a:cubicBezTo>
                  <a:cubicBezTo>
                    <a:pt x="153" y="9"/>
                    <a:pt x="153" y="9"/>
                    <a:pt x="153" y="9"/>
                  </a:cubicBezTo>
                  <a:lnTo>
                    <a:pt x="144" y="0"/>
                  </a:lnTo>
                  <a:cubicBezTo>
                    <a:pt x="135" y="0"/>
                    <a:pt x="125" y="0"/>
                    <a:pt x="117" y="0"/>
                  </a:cubicBezTo>
                  <a:cubicBezTo>
                    <a:pt x="89" y="0"/>
                    <a:pt x="63" y="9"/>
                    <a:pt x="36" y="36"/>
                  </a:cubicBezTo>
                  <a:cubicBezTo>
                    <a:pt x="18" y="54"/>
                    <a:pt x="0" y="81"/>
                    <a:pt x="0" y="117"/>
                  </a:cubicBezTo>
                  <a:cubicBezTo>
                    <a:pt x="0" y="144"/>
                    <a:pt x="18" y="180"/>
                    <a:pt x="36" y="198"/>
                  </a:cubicBezTo>
                  <a:lnTo>
                    <a:pt x="36" y="198"/>
                  </a:lnTo>
                  <a:lnTo>
                    <a:pt x="36" y="198"/>
                  </a:lnTo>
                  <a:cubicBezTo>
                    <a:pt x="63" y="225"/>
                    <a:pt x="89" y="234"/>
                    <a:pt x="117" y="234"/>
                  </a:cubicBezTo>
                  <a:cubicBezTo>
                    <a:pt x="153" y="234"/>
                    <a:pt x="180" y="225"/>
                    <a:pt x="207" y="198"/>
                  </a:cubicBezTo>
                  <a:cubicBezTo>
                    <a:pt x="224" y="180"/>
                    <a:pt x="243" y="144"/>
                    <a:pt x="243" y="117"/>
                  </a:cubicBezTo>
                  <a:cubicBezTo>
                    <a:pt x="243" y="108"/>
                    <a:pt x="233" y="108"/>
                    <a:pt x="233" y="108"/>
                  </a:cubicBezTo>
                  <a:close/>
                  <a:moveTo>
                    <a:pt x="54" y="45"/>
                  </a:moveTo>
                  <a:lnTo>
                    <a:pt x="54" y="45"/>
                  </a:lnTo>
                  <a:cubicBezTo>
                    <a:pt x="72" y="27"/>
                    <a:pt x="89" y="18"/>
                    <a:pt x="117" y="18"/>
                  </a:cubicBezTo>
                  <a:cubicBezTo>
                    <a:pt x="125" y="18"/>
                    <a:pt x="125" y="18"/>
                    <a:pt x="135" y="18"/>
                  </a:cubicBezTo>
                  <a:cubicBezTo>
                    <a:pt x="117" y="117"/>
                    <a:pt x="117" y="117"/>
                    <a:pt x="117" y="117"/>
                  </a:cubicBezTo>
                  <a:cubicBezTo>
                    <a:pt x="45" y="180"/>
                    <a:pt x="45" y="180"/>
                    <a:pt x="45" y="180"/>
                  </a:cubicBezTo>
                  <a:cubicBezTo>
                    <a:pt x="27" y="162"/>
                    <a:pt x="18" y="144"/>
                    <a:pt x="18" y="117"/>
                  </a:cubicBezTo>
                  <a:cubicBezTo>
                    <a:pt x="18" y="90"/>
                    <a:pt x="27" y="63"/>
                    <a:pt x="54" y="45"/>
                  </a:cubicBezTo>
                  <a:close/>
                  <a:moveTo>
                    <a:pt x="188" y="189"/>
                  </a:moveTo>
                  <a:lnTo>
                    <a:pt x="188" y="189"/>
                  </a:lnTo>
                  <a:cubicBezTo>
                    <a:pt x="171" y="207"/>
                    <a:pt x="153" y="216"/>
                    <a:pt x="117" y="216"/>
                  </a:cubicBezTo>
                  <a:cubicBezTo>
                    <a:pt x="99" y="216"/>
                    <a:pt x="72" y="207"/>
                    <a:pt x="54" y="198"/>
                  </a:cubicBezTo>
                  <a:cubicBezTo>
                    <a:pt x="125" y="126"/>
                    <a:pt x="125" y="126"/>
                    <a:pt x="125" y="126"/>
                  </a:cubicBezTo>
                  <a:cubicBezTo>
                    <a:pt x="224" y="126"/>
                    <a:pt x="224" y="126"/>
                    <a:pt x="224" y="126"/>
                  </a:cubicBezTo>
                  <a:cubicBezTo>
                    <a:pt x="224" y="153"/>
                    <a:pt x="207" y="171"/>
                    <a:pt x="188" y="189"/>
                  </a:cubicBezTo>
                  <a:close/>
                </a:path>
              </a:pathLst>
            </a:custGeom>
            <a:grpFill/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 cap="flat">
                  <a:solidFill>
                    <a:srgbClr val="D4D4D4"/>
                  </a:solidFill>
                  <a:bevel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14" name="Freeform 603">
              <a:extLst>
                <a:ext uri="{FF2B5EF4-FFF2-40B4-BE49-F238E27FC236}">
                  <a16:creationId xmlns:a16="http://schemas.microsoft.com/office/drawing/2014/main" id="{07ECAFD6-E564-4471-8070-D25E0DCCA88D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3764958" y="7857047"/>
              <a:ext cx="134988" cy="134988"/>
            </a:xfrm>
            <a:custGeom>
              <a:avLst/>
              <a:gdLst>
                <a:gd name="T0" fmla="*/ 99 w 126"/>
                <a:gd name="T1" fmla="*/ 45 h 127"/>
                <a:gd name="T2" fmla="*/ 99 w 126"/>
                <a:gd name="T3" fmla="*/ 45 h 127"/>
                <a:gd name="T4" fmla="*/ 27 w 126"/>
                <a:gd name="T5" fmla="*/ 0 h 127"/>
                <a:gd name="T6" fmla="*/ 17 w 126"/>
                <a:gd name="T7" fmla="*/ 0 h 127"/>
                <a:gd name="T8" fmla="*/ 17 w 126"/>
                <a:gd name="T9" fmla="*/ 9 h 127"/>
                <a:gd name="T10" fmla="*/ 0 w 126"/>
                <a:gd name="T11" fmla="*/ 117 h 127"/>
                <a:gd name="T12" fmla="*/ 0 w 126"/>
                <a:gd name="T13" fmla="*/ 126 h 127"/>
                <a:gd name="T14" fmla="*/ 9 w 126"/>
                <a:gd name="T15" fmla="*/ 126 h 127"/>
                <a:gd name="T16" fmla="*/ 116 w 126"/>
                <a:gd name="T17" fmla="*/ 126 h 127"/>
                <a:gd name="T18" fmla="*/ 125 w 126"/>
                <a:gd name="T19" fmla="*/ 117 h 127"/>
                <a:gd name="T20" fmla="*/ 99 w 126"/>
                <a:gd name="T21" fmla="*/ 45 h 127"/>
                <a:gd name="T22" fmla="*/ 17 w 126"/>
                <a:gd name="T23" fmla="*/ 108 h 127"/>
                <a:gd name="T24" fmla="*/ 17 w 126"/>
                <a:gd name="T25" fmla="*/ 108 h 127"/>
                <a:gd name="T26" fmla="*/ 36 w 126"/>
                <a:gd name="T27" fmla="*/ 18 h 127"/>
                <a:gd name="T28" fmla="*/ 89 w 126"/>
                <a:gd name="T29" fmla="*/ 54 h 127"/>
                <a:gd name="T30" fmla="*/ 108 w 126"/>
                <a:gd name="T31" fmla="*/ 108 h 127"/>
                <a:gd name="T32" fmla="*/ 17 w 126"/>
                <a:gd name="T33" fmla="*/ 108 h 1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</a:cxnLst>
              <a:rect l="0" t="0" r="r" b="b"/>
              <a:pathLst>
                <a:path w="126" h="127">
                  <a:moveTo>
                    <a:pt x="99" y="45"/>
                  </a:moveTo>
                  <a:lnTo>
                    <a:pt x="99" y="45"/>
                  </a:lnTo>
                  <a:cubicBezTo>
                    <a:pt x="80" y="18"/>
                    <a:pt x="53" y="9"/>
                    <a:pt x="27" y="0"/>
                  </a:cubicBezTo>
                  <a:cubicBezTo>
                    <a:pt x="27" y="0"/>
                    <a:pt x="27" y="0"/>
                    <a:pt x="17" y="0"/>
                  </a:cubicBezTo>
                  <a:lnTo>
                    <a:pt x="17" y="9"/>
                  </a:lnTo>
                  <a:cubicBezTo>
                    <a:pt x="0" y="117"/>
                    <a:pt x="0" y="117"/>
                    <a:pt x="0" y="117"/>
                  </a:cubicBezTo>
                  <a:lnTo>
                    <a:pt x="0" y="126"/>
                  </a:lnTo>
                  <a:lnTo>
                    <a:pt x="9" y="126"/>
                  </a:lnTo>
                  <a:cubicBezTo>
                    <a:pt x="116" y="126"/>
                    <a:pt x="116" y="126"/>
                    <a:pt x="116" y="126"/>
                  </a:cubicBezTo>
                  <a:cubicBezTo>
                    <a:pt x="125" y="126"/>
                    <a:pt x="125" y="126"/>
                    <a:pt x="125" y="117"/>
                  </a:cubicBezTo>
                  <a:cubicBezTo>
                    <a:pt x="125" y="90"/>
                    <a:pt x="116" y="63"/>
                    <a:pt x="99" y="45"/>
                  </a:cubicBezTo>
                  <a:close/>
                  <a:moveTo>
                    <a:pt x="17" y="108"/>
                  </a:moveTo>
                  <a:lnTo>
                    <a:pt x="17" y="108"/>
                  </a:lnTo>
                  <a:cubicBezTo>
                    <a:pt x="36" y="18"/>
                    <a:pt x="36" y="18"/>
                    <a:pt x="36" y="18"/>
                  </a:cubicBezTo>
                  <a:cubicBezTo>
                    <a:pt x="53" y="27"/>
                    <a:pt x="72" y="36"/>
                    <a:pt x="89" y="54"/>
                  </a:cubicBezTo>
                  <a:cubicBezTo>
                    <a:pt x="99" y="72"/>
                    <a:pt x="108" y="90"/>
                    <a:pt x="108" y="108"/>
                  </a:cubicBezTo>
                  <a:lnTo>
                    <a:pt x="17" y="108"/>
                  </a:lnTo>
                  <a:close/>
                </a:path>
              </a:pathLst>
            </a:custGeom>
            <a:grpFill/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 cap="flat">
                  <a:solidFill>
                    <a:srgbClr val="D4D4D4"/>
                  </a:solidFill>
                  <a:bevel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</xdr:grpSp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9E0D1A2B-DA4A-474E-8A77-A9452319E78D}"/>
              </a:ext>
            </a:extLst>
          </xdr:cNvPr>
          <xdr:cNvSpPr/>
        </xdr:nvSpPr>
        <xdr:spPr>
          <a:xfrm>
            <a:off x="4691037" y="3587761"/>
            <a:ext cx="1736669" cy="343874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ctr"/>
            <a:r>
              <a:rPr lang="pt-BR" sz="16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Montserrat Medium" panose="00000600000000000000" pitchFamily="2" charset="0"/>
              </a:rPr>
              <a:t>DASHBOARD</a:t>
            </a:r>
          </a:p>
        </xdr:txBody>
      </xdr:sp>
    </xdr:grpSp>
    <xdr:clientData/>
  </xdr:twoCellAnchor>
  <xdr:twoCellAnchor>
    <xdr:from>
      <xdr:col>6</xdr:col>
      <xdr:colOff>371475</xdr:colOff>
      <xdr:row>24</xdr:row>
      <xdr:rowOff>53975</xdr:rowOff>
    </xdr:from>
    <xdr:to>
      <xdr:col>10</xdr:col>
      <xdr:colOff>342899</xdr:colOff>
      <xdr:row>27</xdr:row>
      <xdr:rowOff>130175</xdr:rowOff>
    </xdr:to>
    <xdr:grpSp>
      <xdr:nvGrpSpPr>
        <xdr:cNvPr id="18" name="Agrupar 1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D233E6-148C-4B14-8FA7-9305E714385A}"/>
            </a:ext>
          </a:extLst>
        </xdr:cNvPr>
        <xdr:cNvGrpSpPr/>
      </xdr:nvGrpSpPr>
      <xdr:grpSpPr>
        <a:xfrm>
          <a:off x="4029075" y="4625975"/>
          <a:ext cx="2409824" cy="647700"/>
          <a:chOff x="3751208" y="6029325"/>
          <a:chExt cx="2415080" cy="647700"/>
        </a:xfrm>
        <a:solidFill>
          <a:srgbClr val="645DBA"/>
        </a:solidFill>
      </xdr:grpSpPr>
      <xdr:grpSp>
        <xdr:nvGrpSpPr>
          <xdr:cNvPr id="19" name="Agrupar 18">
            <a:extLst>
              <a:ext uri="{FF2B5EF4-FFF2-40B4-BE49-F238E27FC236}">
                <a16:creationId xmlns:a16="http://schemas.microsoft.com/office/drawing/2014/main" id="{7CD3A96C-A76E-4B7D-A640-14CE7DB6B859}"/>
              </a:ext>
            </a:extLst>
          </xdr:cNvPr>
          <xdr:cNvGrpSpPr/>
        </xdr:nvGrpSpPr>
        <xdr:grpSpPr>
          <a:xfrm>
            <a:off x="3751208" y="6029325"/>
            <a:ext cx="2415080" cy="647700"/>
            <a:chOff x="16421100" y="5553075"/>
            <a:chExt cx="3341696" cy="900000"/>
          </a:xfrm>
          <a:grpFill/>
        </xdr:grpSpPr>
        <xdr:sp macro="" textlink="">
          <xdr:nvSpPr>
            <xdr:cNvPr id="22" name="Freeform 180">
              <a:extLst>
                <a:ext uri="{FF2B5EF4-FFF2-40B4-BE49-F238E27FC236}">
                  <a16:creationId xmlns:a16="http://schemas.microsoft.com/office/drawing/2014/main" id="{B1FF498A-D3B1-48DA-9F6E-2E9F11425ED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897350" y="5697781"/>
              <a:ext cx="2865446" cy="610589"/>
            </a:xfrm>
            <a:custGeom>
              <a:avLst/>
              <a:gdLst>
                <a:gd name="T0" fmla="*/ 2527 w 2627"/>
                <a:gd name="T1" fmla="*/ 557 h 558"/>
                <a:gd name="T2" fmla="*/ 2527 w 2627"/>
                <a:gd name="T3" fmla="*/ 557 h 558"/>
                <a:gd name="T4" fmla="*/ 99 w 2627"/>
                <a:gd name="T5" fmla="*/ 557 h 558"/>
                <a:gd name="T6" fmla="*/ 0 w 2627"/>
                <a:gd name="T7" fmla="*/ 458 h 558"/>
                <a:gd name="T8" fmla="*/ 0 w 2627"/>
                <a:gd name="T9" fmla="*/ 99 h 558"/>
                <a:gd name="T10" fmla="*/ 99 w 2627"/>
                <a:gd name="T11" fmla="*/ 0 h 558"/>
                <a:gd name="T12" fmla="*/ 2527 w 2627"/>
                <a:gd name="T13" fmla="*/ 0 h 558"/>
                <a:gd name="T14" fmla="*/ 2626 w 2627"/>
                <a:gd name="T15" fmla="*/ 99 h 558"/>
                <a:gd name="T16" fmla="*/ 2626 w 2627"/>
                <a:gd name="T17" fmla="*/ 458 h 558"/>
                <a:gd name="T18" fmla="*/ 2527 w 2627"/>
                <a:gd name="T19" fmla="*/ 557 h 5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627" h="558">
                  <a:moveTo>
                    <a:pt x="2527" y="557"/>
                  </a:moveTo>
                  <a:lnTo>
                    <a:pt x="2527" y="557"/>
                  </a:lnTo>
                  <a:cubicBezTo>
                    <a:pt x="99" y="557"/>
                    <a:pt x="99" y="557"/>
                    <a:pt x="99" y="557"/>
                  </a:cubicBezTo>
                  <a:cubicBezTo>
                    <a:pt x="45" y="557"/>
                    <a:pt x="0" y="513"/>
                    <a:pt x="0" y="458"/>
                  </a:cubicBezTo>
                  <a:cubicBezTo>
                    <a:pt x="0" y="99"/>
                    <a:pt x="0" y="99"/>
                    <a:pt x="0" y="99"/>
                  </a:cubicBezTo>
                  <a:cubicBezTo>
                    <a:pt x="0" y="45"/>
                    <a:pt x="45" y="0"/>
                    <a:pt x="99" y="0"/>
                  </a:cubicBezTo>
                  <a:cubicBezTo>
                    <a:pt x="2527" y="0"/>
                    <a:pt x="2527" y="0"/>
                    <a:pt x="2527" y="0"/>
                  </a:cubicBezTo>
                  <a:cubicBezTo>
                    <a:pt x="2581" y="0"/>
                    <a:pt x="2626" y="45"/>
                    <a:pt x="2626" y="99"/>
                  </a:cubicBezTo>
                  <a:cubicBezTo>
                    <a:pt x="2626" y="458"/>
                    <a:pt x="2626" y="458"/>
                    <a:pt x="2626" y="458"/>
                  </a:cubicBezTo>
                  <a:cubicBezTo>
                    <a:pt x="2626" y="513"/>
                    <a:pt x="2581" y="557"/>
                    <a:pt x="2527" y="557"/>
                  </a:cubicBezTo>
                </a:path>
              </a:pathLst>
            </a:custGeom>
            <a:grpFill/>
            <a:ln>
              <a:noFill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r"/>
              <a:endParaRPr lang="es-MX" sz="1400">
                <a:solidFill>
                  <a:schemeClr val="accent4"/>
                </a:solidFill>
                <a:latin typeface="Montserrat Medium" panose="00000600000000000000" pitchFamily="2" charset="0"/>
              </a:endParaRPr>
            </a:p>
          </xdr:txBody>
        </xdr:sp>
        <xdr:sp macro="" textlink="">
          <xdr:nvSpPr>
            <xdr:cNvPr id="23" name="Freeform 181">
              <a:extLst>
                <a:ext uri="{FF2B5EF4-FFF2-40B4-BE49-F238E27FC236}">
                  <a16:creationId xmlns:a16="http://schemas.microsoft.com/office/drawing/2014/main" id="{85454319-DD25-4302-9057-047F7056F53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421100" y="5553075"/>
              <a:ext cx="900000" cy="900000"/>
            </a:xfrm>
            <a:custGeom>
              <a:avLst/>
              <a:gdLst>
                <a:gd name="T0" fmla="*/ 2230 w 2231"/>
                <a:gd name="T1" fmla="*/ 1115 h 2232"/>
                <a:gd name="T2" fmla="*/ 2230 w 2231"/>
                <a:gd name="T3" fmla="*/ 1115 h 2232"/>
                <a:gd name="T4" fmla="*/ 1115 w 2231"/>
                <a:gd name="T5" fmla="*/ 2231 h 2232"/>
                <a:gd name="T6" fmla="*/ 0 w 2231"/>
                <a:gd name="T7" fmla="*/ 1115 h 2232"/>
                <a:gd name="T8" fmla="*/ 1115 w 2231"/>
                <a:gd name="T9" fmla="*/ 0 h 2232"/>
                <a:gd name="T10" fmla="*/ 2230 w 2231"/>
                <a:gd name="T11" fmla="*/ 1115 h 22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231" h="2232">
                  <a:moveTo>
                    <a:pt x="2230" y="1115"/>
                  </a:moveTo>
                  <a:lnTo>
                    <a:pt x="2230" y="1115"/>
                  </a:lnTo>
                  <a:cubicBezTo>
                    <a:pt x="2230" y="1727"/>
                    <a:pt x="1736" y="2231"/>
                    <a:pt x="1115" y="2231"/>
                  </a:cubicBezTo>
                  <a:cubicBezTo>
                    <a:pt x="504" y="2231"/>
                    <a:pt x="0" y="1727"/>
                    <a:pt x="0" y="1115"/>
                  </a:cubicBezTo>
                  <a:cubicBezTo>
                    <a:pt x="0" y="504"/>
                    <a:pt x="504" y="0"/>
                    <a:pt x="1115" y="0"/>
                  </a:cubicBezTo>
                  <a:cubicBezTo>
                    <a:pt x="1736" y="0"/>
                    <a:pt x="2230" y="504"/>
                    <a:pt x="2230" y="1115"/>
                  </a:cubicBezTo>
                </a:path>
              </a:pathLst>
            </a:custGeom>
            <a:grpFill/>
            <a:ln w="9525" cap="flat">
              <a:solidFill>
                <a:schemeClr val="bg1"/>
              </a:solidFill>
              <a:bevel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24" name="Freeform 370">
              <a:extLst>
                <a:ext uri="{FF2B5EF4-FFF2-40B4-BE49-F238E27FC236}">
                  <a16:creationId xmlns:a16="http://schemas.microsoft.com/office/drawing/2014/main" id="{BDA25DCF-8FF2-404B-8575-5BFE6ACE2A2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511100" y="5643075"/>
              <a:ext cx="720000" cy="720000"/>
            </a:xfrm>
            <a:custGeom>
              <a:avLst/>
              <a:gdLst>
                <a:gd name="T0" fmla="*/ 1834 w 1835"/>
                <a:gd name="T1" fmla="*/ 917 h 1836"/>
                <a:gd name="T2" fmla="*/ 1834 w 1835"/>
                <a:gd name="T3" fmla="*/ 917 h 1836"/>
                <a:gd name="T4" fmla="*/ 917 w 1835"/>
                <a:gd name="T5" fmla="*/ 1835 h 1836"/>
                <a:gd name="T6" fmla="*/ 0 w 1835"/>
                <a:gd name="T7" fmla="*/ 917 h 1836"/>
                <a:gd name="T8" fmla="*/ 917 w 1835"/>
                <a:gd name="T9" fmla="*/ 0 h 1836"/>
                <a:gd name="T10" fmla="*/ 1834 w 1835"/>
                <a:gd name="T11" fmla="*/ 917 h 18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835" h="1836">
                  <a:moveTo>
                    <a:pt x="1834" y="917"/>
                  </a:moveTo>
                  <a:lnTo>
                    <a:pt x="1834" y="917"/>
                  </a:lnTo>
                  <a:cubicBezTo>
                    <a:pt x="1834" y="1421"/>
                    <a:pt x="1430" y="1835"/>
                    <a:pt x="917" y="1835"/>
                  </a:cubicBezTo>
                  <a:cubicBezTo>
                    <a:pt x="413" y="1835"/>
                    <a:pt x="0" y="1421"/>
                    <a:pt x="0" y="917"/>
                  </a:cubicBezTo>
                  <a:cubicBezTo>
                    <a:pt x="0" y="414"/>
                    <a:pt x="413" y="0"/>
                    <a:pt x="917" y="0"/>
                  </a:cubicBezTo>
                  <a:cubicBezTo>
                    <a:pt x="1430" y="0"/>
                    <a:pt x="1834" y="414"/>
                    <a:pt x="1834" y="917"/>
                  </a:cubicBezTo>
                </a:path>
              </a:pathLst>
            </a:custGeom>
            <a:grpFill/>
            <a:ln w="9525" cap="flat">
              <a:solidFill>
                <a:schemeClr val="bg1"/>
              </a:solidFill>
              <a:bevel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</xdr:grpSp>
      <xdr:pic>
        <xdr:nvPicPr>
          <xdr:cNvPr id="20" name="Gráfico 19" descr="Banco de dados">
            <a:extLst>
              <a:ext uri="{FF2B5EF4-FFF2-40B4-BE49-F238E27FC236}">
                <a16:creationId xmlns:a16="http://schemas.microsoft.com/office/drawing/2014/main" id="{64DE2258-7015-4956-8EC9-C9ED82F5D3E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6"/>
              </a:ext>
            </a:extLst>
          </a:blip>
          <a:stretch>
            <a:fillRect/>
          </a:stretch>
        </xdr:blipFill>
        <xdr:spPr>
          <a:xfrm>
            <a:off x="3862552" y="6135415"/>
            <a:ext cx="428296" cy="428296"/>
          </a:xfrm>
          <a:prstGeom prst="rect">
            <a:avLst/>
          </a:prstGeom>
        </xdr:spPr>
      </xdr:pic>
      <xdr:sp macro="" textlink="">
        <xdr:nvSpPr>
          <xdr:cNvPr id="21" name="Retângulo 20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C117FC4C-5BDD-4815-B7F8-7D2A7B4BE751}"/>
              </a:ext>
            </a:extLst>
          </xdr:cNvPr>
          <xdr:cNvSpPr/>
        </xdr:nvSpPr>
        <xdr:spPr>
          <a:xfrm>
            <a:off x="4414345" y="6188832"/>
            <a:ext cx="1740776" cy="316157"/>
          </a:xfrm>
          <a:prstGeom prst="rect">
            <a:avLst/>
          </a:prstGeom>
          <a:grpFill/>
        </xdr:spPr>
        <xdr:txBody>
          <a:bodyPr wrap="square" lIns="91440" tIns="45720" rIns="91440" bIns="45720">
            <a:spAutoFit/>
          </a:bodyPr>
          <a:lstStyle/>
          <a:p>
            <a:pPr algn="ctr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Montserrat Medium" panose="00000600000000000000" pitchFamily="2" charset="0"/>
              </a:rPr>
              <a:t>BASE DE</a:t>
            </a:r>
            <a:r>
              <a:rPr lang="pt-BR" sz="1400" b="0" cap="none" spc="0" baseline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Montserrat Medium" panose="00000600000000000000" pitchFamily="2" charset="0"/>
              </a:rPr>
              <a:t> DADOS</a:t>
            </a:r>
            <a:endParaRPr lang="pt-BR" sz="14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Montserrat Medium" panose="00000600000000000000" pitchFamily="2" charset="0"/>
            </a:endParaRPr>
          </a:p>
        </xdr:txBody>
      </xdr:sp>
    </xdr:grpSp>
    <xdr:clientData/>
  </xdr:twoCellAnchor>
  <xdr:twoCellAnchor>
    <xdr:from>
      <xdr:col>6</xdr:col>
      <xdr:colOff>371475</xdr:colOff>
      <xdr:row>28</xdr:row>
      <xdr:rowOff>85725</xdr:rowOff>
    </xdr:from>
    <xdr:to>
      <xdr:col>10</xdr:col>
      <xdr:colOff>342900</xdr:colOff>
      <xdr:row>31</xdr:row>
      <xdr:rowOff>161925</xdr:rowOff>
    </xdr:to>
    <xdr:grpSp>
      <xdr:nvGrpSpPr>
        <xdr:cNvPr id="32" name="Agrupar 3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EDD9D42A-69F4-4128-BB66-B999BCF30A06}"/>
            </a:ext>
          </a:extLst>
        </xdr:cNvPr>
        <xdr:cNvGrpSpPr/>
      </xdr:nvGrpSpPr>
      <xdr:grpSpPr>
        <a:xfrm>
          <a:off x="4029075" y="5419725"/>
          <a:ext cx="2409825" cy="647700"/>
          <a:chOff x="7262977" y="6029325"/>
          <a:chExt cx="2415080" cy="647700"/>
        </a:xfrm>
        <a:solidFill>
          <a:srgbClr val="645DBA"/>
        </a:solidFill>
      </xdr:grpSpPr>
      <xdr:grpSp>
        <xdr:nvGrpSpPr>
          <xdr:cNvPr id="33" name="Agrupar 32">
            <a:extLst>
              <a:ext uri="{FF2B5EF4-FFF2-40B4-BE49-F238E27FC236}">
                <a16:creationId xmlns:a16="http://schemas.microsoft.com/office/drawing/2014/main" id="{A5B17B8D-0861-493A-99B2-871A95AF2B44}"/>
              </a:ext>
            </a:extLst>
          </xdr:cNvPr>
          <xdr:cNvGrpSpPr/>
        </xdr:nvGrpSpPr>
        <xdr:grpSpPr>
          <a:xfrm>
            <a:off x="7262977" y="6029325"/>
            <a:ext cx="2415080" cy="647700"/>
            <a:chOff x="16421100" y="5553075"/>
            <a:chExt cx="3341696" cy="900000"/>
          </a:xfrm>
          <a:grpFill/>
        </xdr:grpSpPr>
        <xdr:sp macro="" textlink="">
          <xdr:nvSpPr>
            <xdr:cNvPr id="36" name="Freeform 180">
              <a:extLst>
                <a:ext uri="{FF2B5EF4-FFF2-40B4-BE49-F238E27FC236}">
                  <a16:creationId xmlns:a16="http://schemas.microsoft.com/office/drawing/2014/main" id="{7DDEB5C8-4E44-4714-A211-461C4E4EB91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897350" y="5697781"/>
              <a:ext cx="2865446" cy="610589"/>
            </a:xfrm>
            <a:custGeom>
              <a:avLst/>
              <a:gdLst>
                <a:gd name="T0" fmla="*/ 2527 w 2627"/>
                <a:gd name="T1" fmla="*/ 557 h 558"/>
                <a:gd name="T2" fmla="*/ 2527 w 2627"/>
                <a:gd name="T3" fmla="*/ 557 h 558"/>
                <a:gd name="T4" fmla="*/ 99 w 2627"/>
                <a:gd name="T5" fmla="*/ 557 h 558"/>
                <a:gd name="T6" fmla="*/ 0 w 2627"/>
                <a:gd name="T7" fmla="*/ 458 h 558"/>
                <a:gd name="T8" fmla="*/ 0 w 2627"/>
                <a:gd name="T9" fmla="*/ 99 h 558"/>
                <a:gd name="T10" fmla="*/ 99 w 2627"/>
                <a:gd name="T11" fmla="*/ 0 h 558"/>
                <a:gd name="T12" fmla="*/ 2527 w 2627"/>
                <a:gd name="T13" fmla="*/ 0 h 558"/>
                <a:gd name="T14" fmla="*/ 2626 w 2627"/>
                <a:gd name="T15" fmla="*/ 99 h 558"/>
                <a:gd name="T16" fmla="*/ 2626 w 2627"/>
                <a:gd name="T17" fmla="*/ 458 h 558"/>
                <a:gd name="T18" fmla="*/ 2527 w 2627"/>
                <a:gd name="T19" fmla="*/ 557 h 5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</a:cxnLst>
              <a:rect l="0" t="0" r="r" b="b"/>
              <a:pathLst>
                <a:path w="2627" h="558">
                  <a:moveTo>
                    <a:pt x="2527" y="557"/>
                  </a:moveTo>
                  <a:lnTo>
                    <a:pt x="2527" y="557"/>
                  </a:lnTo>
                  <a:cubicBezTo>
                    <a:pt x="99" y="557"/>
                    <a:pt x="99" y="557"/>
                    <a:pt x="99" y="557"/>
                  </a:cubicBezTo>
                  <a:cubicBezTo>
                    <a:pt x="45" y="557"/>
                    <a:pt x="0" y="513"/>
                    <a:pt x="0" y="458"/>
                  </a:cubicBezTo>
                  <a:cubicBezTo>
                    <a:pt x="0" y="99"/>
                    <a:pt x="0" y="99"/>
                    <a:pt x="0" y="99"/>
                  </a:cubicBezTo>
                  <a:cubicBezTo>
                    <a:pt x="0" y="45"/>
                    <a:pt x="45" y="0"/>
                    <a:pt x="99" y="0"/>
                  </a:cubicBezTo>
                  <a:cubicBezTo>
                    <a:pt x="2527" y="0"/>
                    <a:pt x="2527" y="0"/>
                    <a:pt x="2527" y="0"/>
                  </a:cubicBezTo>
                  <a:cubicBezTo>
                    <a:pt x="2581" y="0"/>
                    <a:pt x="2626" y="45"/>
                    <a:pt x="2626" y="99"/>
                  </a:cubicBezTo>
                  <a:cubicBezTo>
                    <a:pt x="2626" y="458"/>
                    <a:pt x="2626" y="458"/>
                    <a:pt x="2626" y="458"/>
                  </a:cubicBezTo>
                  <a:cubicBezTo>
                    <a:pt x="2626" y="513"/>
                    <a:pt x="2581" y="557"/>
                    <a:pt x="2527" y="557"/>
                  </a:cubicBezTo>
                </a:path>
              </a:pathLst>
            </a:custGeom>
            <a:grpFill/>
            <a:ln>
              <a:noFill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37" name="Freeform 181">
              <a:extLst>
                <a:ext uri="{FF2B5EF4-FFF2-40B4-BE49-F238E27FC236}">
                  <a16:creationId xmlns:a16="http://schemas.microsoft.com/office/drawing/2014/main" id="{2B91240B-F940-4B3C-B495-C7D6F1231EB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421100" y="5553075"/>
              <a:ext cx="900000" cy="900000"/>
            </a:xfrm>
            <a:custGeom>
              <a:avLst/>
              <a:gdLst>
                <a:gd name="T0" fmla="*/ 2230 w 2231"/>
                <a:gd name="T1" fmla="*/ 1115 h 2232"/>
                <a:gd name="T2" fmla="*/ 2230 w 2231"/>
                <a:gd name="T3" fmla="*/ 1115 h 2232"/>
                <a:gd name="T4" fmla="*/ 1115 w 2231"/>
                <a:gd name="T5" fmla="*/ 2231 h 2232"/>
                <a:gd name="T6" fmla="*/ 0 w 2231"/>
                <a:gd name="T7" fmla="*/ 1115 h 2232"/>
                <a:gd name="T8" fmla="*/ 1115 w 2231"/>
                <a:gd name="T9" fmla="*/ 0 h 2232"/>
                <a:gd name="T10" fmla="*/ 2230 w 2231"/>
                <a:gd name="T11" fmla="*/ 1115 h 223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2231" h="2232">
                  <a:moveTo>
                    <a:pt x="2230" y="1115"/>
                  </a:moveTo>
                  <a:lnTo>
                    <a:pt x="2230" y="1115"/>
                  </a:lnTo>
                  <a:cubicBezTo>
                    <a:pt x="2230" y="1727"/>
                    <a:pt x="1736" y="2231"/>
                    <a:pt x="1115" y="2231"/>
                  </a:cubicBezTo>
                  <a:cubicBezTo>
                    <a:pt x="504" y="2231"/>
                    <a:pt x="0" y="1727"/>
                    <a:pt x="0" y="1115"/>
                  </a:cubicBezTo>
                  <a:cubicBezTo>
                    <a:pt x="0" y="504"/>
                    <a:pt x="504" y="0"/>
                    <a:pt x="1115" y="0"/>
                  </a:cubicBezTo>
                  <a:cubicBezTo>
                    <a:pt x="1736" y="0"/>
                    <a:pt x="2230" y="504"/>
                    <a:pt x="2230" y="1115"/>
                  </a:cubicBezTo>
                </a:path>
              </a:pathLst>
            </a:custGeom>
            <a:grpFill/>
            <a:ln w="9525" cap="flat">
              <a:solidFill>
                <a:schemeClr val="bg1"/>
              </a:solidFill>
              <a:bevel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38" name="Freeform 370">
              <a:extLst>
                <a:ext uri="{FF2B5EF4-FFF2-40B4-BE49-F238E27FC236}">
                  <a16:creationId xmlns:a16="http://schemas.microsoft.com/office/drawing/2014/main" id="{F820EC64-0D59-43C1-805A-D6D07F390CA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6511100" y="5643075"/>
              <a:ext cx="720000" cy="720000"/>
            </a:xfrm>
            <a:custGeom>
              <a:avLst/>
              <a:gdLst>
                <a:gd name="T0" fmla="*/ 1834 w 1835"/>
                <a:gd name="T1" fmla="*/ 917 h 1836"/>
                <a:gd name="T2" fmla="*/ 1834 w 1835"/>
                <a:gd name="T3" fmla="*/ 917 h 1836"/>
                <a:gd name="T4" fmla="*/ 917 w 1835"/>
                <a:gd name="T5" fmla="*/ 1835 h 1836"/>
                <a:gd name="T6" fmla="*/ 0 w 1835"/>
                <a:gd name="T7" fmla="*/ 917 h 1836"/>
                <a:gd name="T8" fmla="*/ 917 w 1835"/>
                <a:gd name="T9" fmla="*/ 0 h 1836"/>
                <a:gd name="T10" fmla="*/ 1834 w 1835"/>
                <a:gd name="T11" fmla="*/ 917 h 183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</a:cxnLst>
              <a:rect l="0" t="0" r="r" b="b"/>
              <a:pathLst>
                <a:path w="1835" h="1836">
                  <a:moveTo>
                    <a:pt x="1834" y="917"/>
                  </a:moveTo>
                  <a:lnTo>
                    <a:pt x="1834" y="917"/>
                  </a:lnTo>
                  <a:cubicBezTo>
                    <a:pt x="1834" y="1421"/>
                    <a:pt x="1430" y="1835"/>
                    <a:pt x="917" y="1835"/>
                  </a:cubicBezTo>
                  <a:cubicBezTo>
                    <a:pt x="413" y="1835"/>
                    <a:pt x="0" y="1421"/>
                    <a:pt x="0" y="917"/>
                  </a:cubicBezTo>
                  <a:cubicBezTo>
                    <a:pt x="0" y="414"/>
                    <a:pt x="413" y="0"/>
                    <a:pt x="917" y="0"/>
                  </a:cubicBezTo>
                  <a:cubicBezTo>
                    <a:pt x="1430" y="0"/>
                    <a:pt x="1834" y="414"/>
                    <a:pt x="1834" y="917"/>
                  </a:cubicBezTo>
                </a:path>
              </a:pathLst>
            </a:custGeom>
            <a:grpFill/>
            <a:ln w="9525" cap="flat">
              <a:solidFill>
                <a:schemeClr val="bg1"/>
              </a:solidFill>
              <a:bevel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</xdr:grpSp>
      <xdr:pic>
        <xdr:nvPicPr>
          <xdr:cNvPr id="34" name="Gráfico 33" descr="Cabeça com engrenagens">
            <a:extLst>
              <a:ext uri="{FF2B5EF4-FFF2-40B4-BE49-F238E27FC236}">
                <a16:creationId xmlns:a16="http://schemas.microsoft.com/office/drawing/2014/main" id="{3421743E-688D-46F1-AD1D-C56363D00E1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9"/>
              </a:ext>
            </a:extLst>
          </a:blip>
          <a:stretch>
            <a:fillRect/>
          </a:stretch>
        </xdr:blipFill>
        <xdr:spPr>
          <a:xfrm>
            <a:off x="7390085" y="6155120"/>
            <a:ext cx="413846" cy="413846"/>
          </a:xfrm>
          <a:prstGeom prst="rect">
            <a:avLst/>
          </a:prstGeom>
        </xdr:spPr>
      </xdr:pic>
      <xdr:sp macro="" textlink="">
        <xdr:nvSpPr>
          <xdr:cNvPr id="35" name="Retângulo 34">
            <a:extLst>
              <a:ext uri="{FF2B5EF4-FFF2-40B4-BE49-F238E27FC236}">
                <a16:creationId xmlns:a16="http://schemas.microsoft.com/office/drawing/2014/main" id="{BEFE2C1E-6A89-4666-921F-704A56C04318}"/>
              </a:ext>
            </a:extLst>
          </xdr:cNvPr>
          <xdr:cNvSpPr/>
        </xdr:nvSpPr>
        <xdr:spPr>
          <a:xfrm>
            <a:off x="7922172" y="6215109"/>
            <a:ext cx="1740776" cy="284366"/>
          </a:xfrm>
          <a:prstGeom prst="rect">
            <a:avLst/>
          </a:prstGeom>
          <a:grpFill/>
        </xdr:spPr>
        <xdr:txBody>
          <a:bodyPr wrap="square" lIns="91440" tIns="45720" rIns="91440" bIns="45720">
            <a:spAutoFit/>
          </a:bodyPr>
          <a:lstStyle/>
          <a:p>
            <a:pPr algn="ctr"/>
            <a:r>
              <a:rPr lang="pt-BR" sz="12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Montserrat Medium" panose="00000600000000000000" pitchFamily="2" charset="0"/>
              </a:rPr>
              <a:t>DESENVOLVEDOR</a:t>
            </a:r>
          </a:p>
        </xdr:txBody>
      </xdr:sp>
    </xdr:grpSp>
    <xdr:clientData/>
  </xdr:twoCellAnchor>
  <xdr:oneCellAnchor>
    <xdr:from>
      <xdr:col>12</xdr:col>
      <xdr:colOff>362800</xdr:colOff>
      <xdr:row>5</xdr:row>
      <xdr:rowOff>155073</xdr:rowOff>
    </xdr:from>
    <xdr:ext cx="5103705" cy="655116"/>
    <xdr:sp macro="" textlink="">
      <xdr:nvSpPr>
        <xdr:cNvPr id="42" name="Retângulo 41">
          <a:extLst>
            <a:ext uri="{FF2B5EF4-FFF2-40B4-BE49-F238E27FC236}">
              <a16:creationId xmlns:a16="http://schemas.microsoft.com/office/drawing/2014/main" id="{6D2F2BA8-058B-4358-B876-5426E083CF53}"/>
            </a:ext>
          </a:extLst>
        </xdr:cNvPr>
        <xdr:cNvSpPr/>
      </xdr:nvSpPr>
      <xdr:spPr>
        <a:xfrm>
          <a:off x="7678000" y="1107573"/>
          <a:ext cx="5103705" cy="655116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3600" b="0" cap="none" spc="0">
              <a:ln w="0"/>
              <a:solidFill>
                <a:srgbClr val="133A4E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Montserrat SemiBold" panose="00000700000000000000" pitchFamily="2" charset="0"/>
            </a:rPr>
            <a:t>MARKETING</a:t>
          </a:r>
          <a:r>
            <a:rPr lang="pt-BR" sz="36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Montserrat SemiBold" panose="00000700000000000000" pitchFamily="2" charset="0"/>
            </a:rPr>
            <a:t> </a:t>
          </a:r>
          <a:r>
            <a:rPr lang="pt-BR" sz="3600" b="0" cap="none" spc="0" baseline="0">
              <a:ln w="0"/>
              <a:solidFill>
                <a:srgbClr val="FCA60C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Montserrat Light" panose="00000400000000000000" pitchFamily="2" charset="0"/>
            </a:rPr>
            <a:t>DIGITAL</a:t>
          </a:r>
          <a:endParaRPr lang="pt-BR" sz="3600" b="0" cap="none" spc="0">
            <a:ln w="0"/>
            <a:solidFill>
              <a:srgbClr val="FCA60C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Montserrat Light" panose="00000400000000000000" pitchFamily="2" charset="0"/>
          </a:endParaRPr>
        </a:p>
      </xdr:txBody>
    </xdr:sp>
    <xdr:clientData/>
  </xdr:oneCellAnchor>
  <xdr:twoCellAnchor editAs="oneCell">
    <xdr:from>
      <xdr:col>19</xdr:col>
      <xdr:colOff>297727</xdr:colOff>
      <xdr:row>32</xdr:row>
      <xdr:rowOff>87181</xdr:rowOff>
    </xdr:from>
    <xdr:to>
      <xdr:col>20</xdr:col>
      <xdr:colOff>563586</xdr:colOff>
      <xdr:row>36</xdr:row>
      <xdr:rowOff>104191</xdr:rowOff>
    </xdr:to>
    <xdr:pic>
      <xdr:nvPicPr>
        <xdr:cNvPr id="45" name="Imagem 44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B4ACD633-0CA2-463F-88B3-AA2E833A95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74"/>
        <a:stretch/>
      </xdr:blipFill>
      <xdr:spPr>
        <a:xfrm>
          <a:off x="11880127" y="6183181"/>
          <a:ext cx="875459" cy="779010"/>
        </a:xfrm>
        <a:prstGeom prst="rect">
          <a:avLst/>
        </a:prstGeom>
      </xdr:spPr>
    </xdr:pic>
    <xdr:clientData/>
  </xdr:twoCellAnchor>
  <xdr:twoCellAnchor editAs="oneCell">
    <xdr:from>
      <xdr:col>13</xdr:col>
      <xdr:colOff>335961</xdr:colOff>
      <xdr:row>32</xdr:row>
      <xdr:rowOff>59531</xdr:rowOff>
    </xdr:from>
    <xdr:to>
      <xdr:col>15</xdr:col>
      <xdr:colOff>36401</xdr:colOff>
      <xdr:row>36</xdr:row>
      <xdr:rowOff>113792</xdr:rowOff>
    </xdr:to>
    <xdr:pic>
      <xdr:nvPicPr>
        <xdr:cNvPr id="47" name="Imagem 46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C0658697-BB74-4A8A-AFE8-ED46DC14D9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74" t="8484" r="13008"/>
        <a:stretch/>
      </xdr:blipFill>
      <xdr:spPr>
        <a:xfrm>
          <a:off x="8260761" y="6155531"/>
          <a:ext cx="919640" cy="816261"/>
        </a:xfrm>
        <a:prstGeom prst="rect">
          <a:avLst/>
        </a:prstGeom>
      </xdr:spPr>
    </xdr:pic>
    <xdr:clientData/>
  </xdr:twoCellAnchor>
  <xdr:twoCellAnchor editAs="oneCell">
    <xdr:from>
      <xdr:col>15</xdr:col>
      <xdr:colOff>27895</xdr:colOff>
      <xdr:row>32</xdr:row>
      <xdr:rowOff>36154</xdr:rowOff>
    </xdr:from>
    <xdr:to>
      <xdr:col>16</xdr:col>
      <xdr:colOff>325551</xdr:colOff>
      <xdr:row>36</xdr:row>
      <xdr:rowOff>93549</xdr:rowOff>
    </xdr:to>
    <xdr:pic>
      <xdr:nvPicPr>
        <xdr:cNvPr id="71" name="Imagem 70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8D06083C-0CA4-4295-9349-D8E9AEFFBA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136" r="5368" b="14068"/>
        <a:stretch/>
      </xdr:blipFill>
      <xdr:spPr>
        <a:xfrm>
          <a:off x="9171895" y="6132154"/>
          <a:ext cx="907256" cy="819395"/>
        </a:xfrm>
        <a:prstGeom prst="rect">
          <a:avLst/>
        </a:prstGeom>
      </xdr:spPr>
    </xdr:pic>
    <xdr:clientData/>
  </xdr:twoCellAnchor>
  <xdr:twoCellAnchor editAs="oneCell">
    <xdr:from>
      <xdr:col>16</xdr:col>
      <xdr:colOff>317046</xdr:colOff>
      <xdr:row>32</xdr:row>
      <xdr:rowOff>36154</xdr:rowOff>
    </xdr:from>
    <xdr:to>
      <xdr:col>17</xdr:col>
      <xdr:colOff>603476</xdr:colOff>
      <xdr:row>36</xdr:row>
      <xdr:rowOff>85044</xdr:rowOff>
    </xdr:to>
    <xdr:pic>
      <xdr:nvPicPr>
        <xdr:cNvPr id="74" name="Imagem 73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C299DBA0-1E06-48FD-AA2A-A1B3E1ECB2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46" r="68924" b="14975"/>
        <a:stretch/>
      </xdr:blipFill>
      <xdr:spPr>
        <a:xfrm>
          <a:off x="10070646" y="6132154"/>
          <a:ext cx="896030" cy="810890"/>
        </a:xfrm>
        <a:prstGeom prst="rect">
          <a:avLst/>
        </a:prstGeom>
      </xdr:spPr>
    </xdr:pic>
    <xdr:clientData/>
  </xdr:twoCellAnchor>
  <xdr:twoCellAnchor editAs="oneCell">
    <xdr:from>
      <xdr:col>18</xdr:col>
      <xdr:colOff>2381</xdr:colOff>
      <xdr:row>32</xdr:row>
      <xdr:rowOff>36154</xdr:rowOff>
    </xdr:from>
    <xdr:to>
      <xdr:col>19</xdr:col>
      <xdr:colOff>266020</xdr:colOff>
      <xdr:row>36</xdr:row>
      <xdr:rowOff>110558</xdr:rowOff>
    </xdr:to>
    <xdr:pic>
      <xdr:nvPicPr>
        <xdr:cNvPr id="77" name="Imagem 76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64B0AEF-BFE8-4345-810D-940138A20A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337" r="37232" b="12254"/>
        <a:stretch/>
      </xdr:blipFill>
      <xdr:spPr>
        <a:xfrm>
          <a:off x="10975181" y="6132154"/>
          <a:ext cx="873239" cy="836404"/>
        </a:xfrm>
        <a:prstGeom prst="rect">
          <a:avLst/>
        </a:prstGeom>
      </xdr:spPr>
    </xdr:pic>
    <xdr:clientData/>
  </xdr:twoCellAnchor>
  <xdr:twoCellAnchor>
    <xdr:from>
      <xdr:col>16</xdr:col>
      <xdr:colOff>381000</xdr:colOff>
      <xdr:row>8</xdr:row>
      <xdr:rowOff>152400</xdr:rowOff>
    </xdr:from>
    <xdr:to>
      <xdr:col>20</xdr:col>
      <xdr:colOff>571500</xdr:colOff>
      <xdr:row>10</xdr:row>
      <xdr:rowOff>57150</xdr:rowOff>
    </xdr:to>
    <xdr:sp macro="" textlink="">
      <xdr:nvSpPr>
        <xdr:cNvPr id="3" name="CaixaDeTexto 2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B8A6BBC3-9A06-4D72-89CF-72A9003DE739}"/>
            </a:ext>
          </a:extLst>
        </xdr:cNvPr>
        <xdr:cNvSpPr txBox="1"/>
      </xdr:nvSpPr>
      <xdr:spPr>
        <a:xfrm>
          <a:off x="10134600" y="1676400"/>
          <a:ext cx="262890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pt-BR" sz="1200">
              <a:solidFill>
                <a:schemeClr val="accent3">
                  <a:lumMod val="50000"/>
                </a:schemeClr>
              </a:solidFill>
            </a:rPr>
            <a:t>Desenvolvido</a:t>
          </a:r>
          <a:r>
            <a:rPr lang="pt-BR" sz="1200" baseline="0">
              <a:solidFill>
                <a:schemeClr val="accent3">
                  <a:lumMod val="50000"/>
                </a:schemeClr>
              </a:solidFill>
            </a:rPr>
            <a:t> por </a:t>
          </a:r>
          <a:r>
            <a:rPr lang="pt-BR" sz="1200" b="1" baseline="0">
              <a:solidFill>
                <a:schemeClr val="accent3">
                  <a:lumMod val="50000"/>
                </a:schemeClr>
              </a:solidFill>
            </a:rPr>
            <a:t>Rafael Zamunér</a:t>
          </a:r>
          <a:endParaRPr lang="pt-BR" sz="1200" b="1">
            <a:solidFill>
              <a:schemeClr val="accent3">
                <a:lumMod val="50000"/>
              </a:schemeClr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10207</xdr:colOff>
      <xdr:row>0</xdr:row>
      <xdr:rowOff>32710</xdr:rowOff>
    </xdr:from>
    <xdr:to>
      <xdr:col>25</xdr:col>
      <xdr:colOff>238125</xdr:colOff>
      <xdr:row>32</xdr:row>
      <xdr:rowOff>105508</xdr:rowOff>
    </xdr:to>
    <xdr:sp macro="" textlink="">
      <xdr:nvSpPr>
        <xdr:cNvPr id="13" name="Retângulo 12">
          <a:extLst>
            <a:ext uri="{FF2B5EF4-FFF2-40B4-BE49-F238E27FC236}">
              <a16:creationId xmlns:a16="http://schemas.microsoft.com/office/drawing/2014/main" id="{04DAE6E0-E2E4-450F-B9C6-9E7431191BB6}"/>
            </a:ext>
          </a:extLst>
        </xdr:cNvPr>
        <xdr:cNvSpPr/>
      </xdr:nvSpPr>
      <xdr:spPr>
        <a:xfrm>
          <a:off x="10207" y="32710"/>
          <a:ext cx="15431283" cy="6168798"/>
        </a:xfrm>
        <a:prstGeom prst="rect">
          <a:avLst/>
        </a:prstGeom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twoCellAnchor>
  <xdr:twoCellAnchor>
    <xdr:from>
      <xdr:col>1</xdr:col>
      <xdr:colOff>361952</xdr:colOff>
      <xdr:row>4</xdr:row>
      <xdr:rowOff>166688</xdr:rowOff>
    </xdr:from>
    <xdr:to>
      <xdr:col>13</xdr:col>
      <xdr:colOff>161927</xdr:colOff>
      <xdr:row>14</xdr:row>
      <xdr:rowOff>114300</xdr:rowOff>
    </xdr:to>
    <xdr:sp macro="" textlink="">
      <xdr:nvSpPr>
        <xdr:cNvPr id="16" name="Retângulo: Cantos Arredondados 15">
          <a:extLst>
            <a:ext uri="{FF2B5EF4-FFF2-40B4-BE49-F238E27FC236}">
              <a16:creationId xmlns:a16="http://schemas.microsoft.com/office/drawing/2014/main" id="{0A47AFCF-5277-4B62-90F3-95624545187B}"/>
            </a:ext>
          </a:extLst>
        </xdr:cNvPr>
        <xdr:cNvSpPr/>
      </xdr:nvSpPr>
      <xdr:spPr>
        <a:xfrm>
          <a:off x="969171" y="928688"/>
          <a:ext cx="7086600" cy="1852612"/>
        </a:xfrm>
        <a:prstGeom prst="roundRect">
          <a:avLst>
            <a:gd name="adj" fmla="val 3791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210441</xdr:colOff>
      <xdr:row>1</xdr:row>
      <xdr:rowOff>9525</xdr:rowOff>
    </xdr:from>
    <xdr:to>
      <xdr:col>1</xdr:col>
      <xdr:colOff>253855</xdr:colOff>
      <xdr:row>31</xdr:row>
      <xdr:rowOff>76200</xdr:rowOff>
    </xdr:to>
    <xdr:sp macro="" textlink="">
      <xdr:nvSpPr>
        <xdr:cNvPr id="52" name="Retângulo 51">
          <a:extLst>
            <a:ext uri="{FF2B5EF4-FFF2-40B4-BE49-F238E27FC236}">
              <a16:creationId xmlns:a16="http://schemas.microsoft.com/office/drawing/2014/main" id="{C8C65E7C-8D71-411A-B907-7F74FEC59004}"/>
            </a:ext>
          </a:extLst>
        </xdr:cNvPr>
        <xdr:cNvSpPr/>
      </xdr:nvSpPr>
      <xdr:spPr>
        <a:xfrm>
          <a:off x="210441" y="200025"/>
          <a:ext cx="650633" cy="5781675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0</xdr:col>
      <xdr:colOff>362631</xdr:colOff>
      <xdr:row>2</xdr:row>
      <xdr:rowOff>22452</xdr:rowOff>
    </xdr:from>
    <xdr:to>
      <xdr:col>1</xdr:col>
      <xdr:colOff>113031</xdr:colOff>
      <xdr:row>3</xdr:row>
      <xdr:rowOff>60552</xdr:rowOff>
    </xdr:to>
    <xdr:grpSp>
      <xdr:nvGrpSpPr>
        <xdr:cNvPr id="61" name="Agrupar 6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94CE41-1552-4BD4-AB2F-449528A0EB76}"/>
            </a:ext>
          </a:extLst>
        </xdr:cNvPr>
        <xdr:cNvGrpSpPr/>
      </xdr:nvGrpSpPr>
      <xdr:grpSpPr>
        <a:xfrm>
          <a:off x="362631" y="396648"/>
          <a:ext cx="362721" cy="225199"/>
          <a:chOff x="266700" y="285750"/>
          <a:chExt cx="360000" cy="228600"/>
        </a:xfrm>
      </xdr:grpSpPr>
      <xdr:cxnSp macro="">
        <xdr:nvCxnSpPr>
          <xdr:cNvPr id="62" name="Conector reto 61">
            <a:extLst>
              <a:ext uri="{FF2B5EF4-FFF2-40B4-BE49-F238E27FC236}">
                <a16:creationId xmlns:a16="http://schemas.microsoft.com/office/drawing/2014/main" id="{587AE6DA-9D5C-4171-BA4E-A6EDF5801616}"/>
              </a:ext>
            </a:extLst>
          </xdr:cNvPr>
          <xdr:cNvCxnSpPr/>
        </xdr:nvCxnSpPr>
        <xdr:spPr>
          <a:xfrm>
            <a:off x="266700" y="2857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63" name="Conector reto 62">
            <a:extLst>
              <a:ext uri="{FF2B5EF4-FFF2-40B4-BE49-F238E27FC236}">
                <a16:creationId xmlns:a16="http://schemas.microsoft.com/office/drawing/2014/main" id="{5240DC70-173C-4F9B-A9E9-C7E9012F5DA2}"/>
              </a:ext>
            </a:extLst>
          </xdr:cNvPr>
          <xdr:cNvCxnSpPr/>
        </xdr:nvCxnSpPr>
        <xdr:spPr>
          <a:xfrm>
            <a:off x="266700" y="4000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64" name="Conector reto 63">
            <a:extLst>
              <a:ext uri="{FF2B5EF4-FFF2-40B4-BE49-F238E27FC236}">
                <a16:creationId xmlns:a16="http://schemas.microsoft.com/office/drawing/2014/main" id="{F605E662-ADFC-4978-82FA-3334171E5E17}"/>
              </a:ext>
            </a:extLst>
          </xdr:cNvPr>
          <xdr:cNvCxnSpPr/>
        </xdr:nvCxnSpPr>
        <xdr:spPr>
          <a:xfrm>
            <a:off x="266700" y="5143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321506</xdr:colOff>
      <xdr:row>5</xdr:row>
      <xdr:rowOff>128956</xdr:rowOff>
    </xdr:from>
    <xdr:to>
      <xdr:col>1</xdr:col>
      <xdr:colOff>139069</xdr:colOff>
      <xdr:row>7</xdr:row>
      <xdr:rowOff>113667</xdr:rowOff>
    </xdr:to>
    <xdr:sp macro="" textlink="">
      <xdr:nvSpPr>
        <xdr:cNvPr id="65" name="Freeform 39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1296BC3-2EC5-4F81-8AAA-9D2721B57DF3}"/>
            </a:ext>
          </a:extLst>
        </xdr:cNvPr>
        <xdr:cNvSpPr>
          <a:spLocks noChangeArrowheads="1"/>
        </xdr:cNvSpPr>
      </xdr:nvSpPr>
      <xdr:spPr bwMode="auto">
        <a:xfrm>
          <a:off x="321506" y="1081456"/>
          <a:ext cx="425698" cy="365711"/>
        </a:xfrm>
        <a:custGeom>
          <a:avLst/>
          <a:gdLst>
            <a:gd name="T0" fmla="*/ 870 w 888"/>
            <a:gd name="T1" fmla="*/ 318 h 746"/>
            <a:gd name="T2" fmla="*/ 870 w 888"/>
            <a:gd name="T3" fmla="*/ 318 h 746"/>
            <a:gd name="T4" fmla="*/ 460 w 888"/>
            <a:gd name="T5" fmla="*/ 9 h 746"/>
            <a:gd name="T6" fmla="*/ 427 w 888"/>
            <a:gd name="T7" fmla="*/ 9 h 746"/>
            <a:gd name="T8" fmla="*/ 17 w 888"/>
            <a:gd name="T9" fmla="*/ 318 h 746"/>
            <a:gd name="T10" fmla="*/ 8 w 888"/>
            <a:gd name="T11" fmla="*/ 352 h 746"/>
            <a:gd name="T12" fmla="*/ 50 w 888"/>
            <a:gd name="T13" fmla="*/ 360 h 746"/>
            <a:gd name="T14" fmla="*/ 109 w 888"/>
            <a:gd name="T15" fmla="*/ 318 h 746"/>
            <a:gd name="T16" fmla="*/ 109 w 888"/>
            <a:gd name="T17" fmla="*/ 711 h 746"/>
            <a:gd name="T18" fmla="*/ 151 w 888"/>
            <a:gd name="T19" fmla="*/ 745 h 746"/>
            <a:gd name="T20" fmla="*/ 318 w 888"/>
            <a:gd name="T21" fmla="*/ 745 h 746"/>
            <a:gd name="T22" fmla="*/ 569 w 888"/>
            <a:gd name="T23" fmla="*/ 745 h 746"/>
            <a:gd name="T24" fmla="*/ 736 w 888"/>
            <a:gd name="T25" fmla="*/ 745 h 746"/>
            <a:gd name="T26" fmla="*/ 778 w 888"/>
            <a:gd name="T27" fmla="*/ 711 h 746"/>
            <a:gd name="T28" fmla="*/ 778 w 888"/>
            <a:gd name="T29" fmla="*/ 318 h 746"/>
            <a:gd name="T30" fmla="*/ 837 w 888"/>
            <a:gd name="T31" fmla="*/ 360 h 746"/>
            <a:gd name="T32" fmla="*/ 853 w 888"/>
            <a:gd name="T33" fmla="*/ 368 h 746"/>
            <a:gd name="T34" fmla="*/ 870 w 888"/>
            <a:gd name="T35" fmla="*/ 352 h 746"/>
            <a:gd name="T36" fmla="*/ 870 w 888"/>
            <a:gd name="T37" fmla="*/ 318 h 746"/>
            <a:gd name="T38" fmla="*/ 544 w 888"/>
            <a:gd name="T39" fmla="*/ 694 h 746"/>
            <a:gd name="T40" fmla="*/ 544 w 888"/>
            <a:gd name="T41" fmla="*/ 694 h 746"/>
            <a:gd name="T42" fmla="*/ 335 w 888"/>
            <a:gd name="T43" fmla="*/ 694 h 746"/>
            <a:gd name="T44" fmla="*/ 335 w 888"/>
            <a:gd name="T45" fmla="*/ 519 h 746"/>
            <a:gd name="T46" fmla="*/ 544 w 888"/>
            <a:gd name="T47" fmla="*/ 519 h 746"/>
            <a:gd name="T48" fmla="*/ 544 w 888"/>
            <a:gd name="T49" fmla="*/ 694 h 746"/>
            <a:gd name="T50" fmla="*/ 719 w 888"/>
            <a:gd name="T51" fmla="*/ 694 h 746"/>
            <a:gd name="T52" fmla="*/ 719 w 888"/>
            <a:gd name="T53" fmla="*/ 694 h 746"/>
            <a:gd name="T54" fmla="*/ 602 w 888"/>
            <a:gd name="T55" fmla="*/ 694 h 746"/>
            <a:gd name="T56" fmla="*/ 602 w 888"/>
            <a:gd name="T57" fmla="*/ 494 h 746"/>
            <a:gd name="T58" fmla="*/ 569 w 888"/>
            <a:gd name="T59" fmla="*/ 460 h 746"/>
            <a:gd name="T60" fmla="*/ 318 w 888"/>
            <a:gd name="T61" fmla="*/ 460 h 746"/>
            <a:gd name="T62" fmla="*/ 284 w 888"/>
            <a:gd name="T63" fmla="*/ 494 h 746"/>
            <a:gd name="T64" fmla="*/ 284 w 888"/>
            <a:gd name="T65" fmla="*/ 694 h 746"/>
            <a:gd name="T66" fmla="*/ 167 w 888"/>
            <a:gd name="T67" fmla="*/ 694 h 746"/>
            <a:gd name="T68" fmla="*/ 167 w 888"/>
            <a:gd name="T69" fmla="*/ 276 h 746"/>
            <a:gd name="T70" fmla="*/ 443 w 888"/>
            <a:gd name="T71" fmla="*/ 67 h 746"/>
            <a:gd name="T72" fmla="*/ 719 w 888"/>
            <a:gd name="T73" fmla="*/ 276 h 746"/>
            <a:gd name="T74" fmla="*/ 719 w 888"/>
            <a:gd name="T75" fmla="*/ 694 h 74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888" h="746">
              <a:moveTo>
                <a:pt x="870" y="318"/>
              </a:moveTo>
              <a:lnTo>
                <a:pt x="870" y="318"/>
              </a:lnTo>
              <a:cubicBezTo>
                <a:pt x="460" y="9"/>
                <a:pt x="460" y="9"/>
                <a:pt x="460" y="9"/>
              </a:cubicBezTo>
              <a:cubicBezTo>
                <a:pt x="452" y="0"/>
                <a:pt x="435" y="0"/>
                <a:pt x="427" y="9"/>
              </a:cubicBezTo>
              <a:cubicBezTo>
                <a:pt x="17" y="318"/>
                <a:pt x="17" y="318"/>
                <a:pt x="17" y="318"/>
              </a:cubicBezTo>
              <a:cubicBezTo>
                <a:pt x="0" y="326"/>
                <a:pt x="0" y="343"/>
                <a:pt x="8" y="352"/>
              </a:cubicBezTo>
              <a:cubicBezTo>
                <a:pt x="17" y="368"/>
                <a:pt x="34" y="368"/>
                <a:pt x="50" y="360"/>
              </a:cubicBezTo>
              <a:cubicBezTo>
                <a:pt x="109" y="318"/>
                <a:pt x="109" y="318"/>
                <a:pt x="109" y="318"/>
              </a:cubicBezTo>
              <a:cubicBezTo>
                <a:pt x="109" y="711"/>
                <a:pt x="109" y="711"/>
                <a:pt x="109" y="711"/>
              </a:cubicBezTo>
              <a:cubicBezTo>
                <a:pt x="109" y="728"/>
                <a:pt x="126" y="745"/>
                <a:pt x="151" y="745"/>
              </a:cubicBezTo>
              <a:cubicBezTo>
                <a:pt x="318" y="745"/>
                <a:pt x="318" y="745"/>
                <a:pt x="318" y="745"/>
              </a:cubicBezTo>
              <a:cubicBezTo>
                <a:pt x="569" y="745"/>
                <a:pt x="569" y="745"/>
                <a:pt x="569" y="745"/>
              </a:cubicBezTo>
              <a:cubicBezTo>
                <a:pt x="736" y="745"/>
                <a:pt x="736" y="745"/>
                <a:pt x="736" y="745"/>
              </a:cubicBezTo>
              <a:cubicBezTo>
                <a:pt x="761" y="745"/>
                <a:pt x="778" y="728"/>
                <a:pt x="778" y="711"/>
              </a:cubicBezTo>
              <a:cubicBezTo>
                <a:pt x="778" y="318"/>
                <a:pt x="778" y="318"/>
                <a:pt x="778" y="318"/>
              </a:cubicBezTo>
              <a:cubicBezTo>
                <a:pt x="837" y="360"/>
                <a:pt x="837" y="360"/>
                <a:pt x="837" y="360"/>
              </a:cubicBezTo>
              <a:cubicBezTo>
                <a:pt x="837" y="368"/>
                <a:pt x="845" y="368"/>
                <a:pt x="853" y="368"/>
              </a:cubicBezTo>
              <a:cubicBezTo>
                <a:pt x="862" y="368"/>
                <a:pt x="870" y="360"/>
                <a:pt x="870" y="352"/>
              </a:cubicBezTo>
              <a:cubicBezTo>
                <a:pt x="887" y="343"/>
                <a:pt x="878" y="326"/>
                <a:pt x="870" y="318"/>
              </a:cubicBezTo>
              <a:close/>
              <a:moveTo>
                <a:pt x="544" y="694"/>
              </a:moveTo>
              <a:lnTo>
                <a:pt x="544" y="694"/>
              </a:lnTo>
              <a:cubicBezTo>
                <a:pt x="335" y="694"/>
                <a:pt x="335" y="694"/>
                <a:pt x="335" y="694"/>
              </a:cubicBezTo>
              <a:cubicBezTo>
                <a:pt x="335" y="519"/>
                <a:pt x="335" y="519"/>
                <a:pt x="335" y="519"/>
              </a:cubicBezTo>
              <a:cubicBezTo>
                <a:pt x="544" y="519"/>
                <a:pt x="544" y="519"/>
                <a:pt x="544" y="519"/>
              </a:cubicBezTo>
              <a:lnTo>
                <a:pt x="544" y="694"/>
              </a:lnTo>
              <a:close/>
              <a:moveTo>
                <a:pt x="719" y="694"/>
              </a:moveTo>
              <a:lnTo>
                <a:pt x="719" y="694"/>
              </a:lnTo>
              <a:cubicBezTo>
                <a:pt x="602" y="694"/>
                <a:pt x="602" y="694"/>
                <a:pt x="602" y="694"/>
              </a:cubicBezTo>
              <a:cubicBezTo>
                <a:pt x="602" y="494"/>
                <a:pt x="602" y="494"/>
                <a:pt x="602" y="494"/>
              </a:cubicBezTo>
              <a:cubicBezTo>
                <a:pt x="602" y="477"/>
                <a:pt x="585" y="460"/>
                <a:pt x="569" y="460"/>
              </a:cubicBezTo>
              <a:cubicBezTo>
                <a:pt x="318" y="460"/>
                <a:pt x="318" y="460"/>
                <a:pt x="318" y="460"/>
              </a:cubicBezTo>
              <a:cubicBezTo>
                <a:pt x="293" y="460"/>
                <a:pt x="284" y="477"/>
                <a:pt x="284" y="494"/>
              </a:cubicBezTo>
              <a:cubicBezTo>
                <a:pt x="284" y="694"/>
                <a:pt x="284" y="694"/>
                <a:pt x="284" y="694"/>
              </a:cubicBezTo>
              <a:cubicBezTo>
                <a:pt x="167" y="694"/>
                <a:pt x="167" y="694"/>
                <a:pt x="167" y="694"/>
              </a:cubicBezTo>
              <a:cubicBezTo>
                <a:pt x="167" y="276"/>
                <a:pt x="167" y="276"/>
                <a:pt x="167" y="276"/>
              </a:cubicBezTo>
              <a:cubicBezTo>
                <a:pt x="443" y="67"/>
                <a:pt x="443" y="67"/>
                <a:pt x="443" y="67"/>
              </a:cubicBezTo>
              <a:cubicBezTo>
                <a:pt x="719" y="276"/>
                <a:pt x="719" y="276"/>
                <a:pt x="719" y="276"/>
              </a:cubicBezTo>
              <a:lnTo>
                <a:pt x="719" y="694"/>
              </a:lnTo>
              <a:close/>
            </a:path>
          </a:pathLst>
        </a:custGeom>
        <a:solidFill>
          <a:schemeClr val="bg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0</xdr:col>
      <xdr:colOff>213875</xdr:colOff>
      <xdr:row>4</xdr:row>
      <xdr:rowOff>139412</xdr:rowOff>
    </xdr:from>
    <xdr:to>
      <xdr:col>1</xdr:col>
      <xdr:colOff>252846</xdr:colOff>
      <xdr:row>4</xdr:row>
      <xdr:rowOff>169719</xdr:rowOff>
    </xdr:to>
    <xdr:grpSp>
      <xdr:nvGrpSpPr>
        <xdr:cNvPr id="12" name="Agrupar 11">
          <a:extLst>
            <a:ext uri="{FF2B5EF4-FFF2-40B4-BE49-F238E27FC236}">
              <a16:creationId xmlns:a16="http://schemas.microsoft.com/office/drawing/2014/main" id="{52C6C4F7-EDEA-4360-BBF2-D78261DA36F5}"/>
            </a:ext>
          </a:extLst>
        </xdr:cNvPr>
        <xdr:cNvGrpSpPr/>
      </xdr:nvGrpSpPr>
      <xdr:grpSpPr>
        <a:xfrm>
          <a:off x="213875" y="887805"/>
          <a:ext cx="651292" cy="30307"/>
          <a:chOff x="11624825" y="891887"/>
          <a:chExt cx="650576" cy="30307"/>
        </a:xfrm>
      </xdr:grpSpPr>
      <xdr:cxnSp macro="">
        <xdr:nvCxnSpPr>
          <xdr:cNvPr id="4" name="Conector reto 3">
            <a:extLst>
              <a:ext uri="{FF2B5EF4-FFF2-40B4-BE49-F238E27FC236}">
                <a16:creationId xmlns:a16="http://schemas.microsoft.com/office/drawing/2014/main" id="{D67F97EB-5640-4171-B883-DF4D40D60B60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" name="Conector reto 80">
            <a:extLst>
              <a:ext uri="{FF2B5EF4-FFF2-40B4-BE49-F238E27FC236}">
                <a16:creationId xmlns:a16="http://schemas.microsoft.com/office/drawing/2014/main" id="{B7E439DD-7DDA-4328-8D08-27EEEBABA784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213875</xdr:colOff>
      <xdr:row>8</xdr:row>
      <xdr:rowOff>96112</xdr:rowOff>
    </xdr:from>
    <xdr:to>
      <xdr:col>1</xdr:col>
      <xdr:colOff>252846</xdr:colOff>
      <xdr:row>8</xdr:row>
      <xdr:rowOff>126419</xdr:rowOff>
    </xdr:to>
    <xdr:grpSp>
      <xdr:nvGrpSpPr>
        <xdr:cNvPr id="87" name="Agrupar 86">
          <a:extLst>
            <a:ext uri="{FF2B5EF4-FFF2-40B4-BE49-F238E27FC236}">
              <a16:creationId xmlns:a16="http://schemas.microsoft.com/office/drawing/2014/main" id="{08A4F830-1323-4FA2-8125-73C09EB1731E}"/>
            </a:ext>
          </a:extLst>
        </xdr:cNvPr>
        <xdr:cNvGrpSpPr/>
      </xdr:nvGrpSpPr>
      <xdr:grpSpPr>
        <a:xfrm>
          <a:off x="213875" y="1592898"/>
          <a:ext cx="651292" cy="30307"/>
          <a:chOff x="11624825" y="891887"/>
          <a:chExt cx="650576" cy="30307"/>
        </a:xfrm>
      </xdr:grpSpPr>
      <xdr:cxnSp macro="">
        <xdr:nvCxnSpPr>
          <xdr:cNvPr id="88" name="Conector reto 87">
            <a:extLst>
              <a:ext uri="{FF2B5EF4-FFF2-40B4-BE49-F238E27FC236}">
                <a16:creationId xmlns:a16="http://schemas.microsoft.com/office/drawing/2014/main" id="{D484C0DB-47CB-4535-9340-D8AA940A771E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Conector reto 88">
            <a:extLst>
              <a:ext uri="{FF2B5EF4-FFF2-40B4-BE49-F238E27FC236}">
                <a16:creationId xmlns:a16="http://schemas.microsoft.com/office/drawing/2014/main" id="{086BC140-F629-4D19-BC72-6F8F00E9BE42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213875</xdr:colOff>
      <xdr:row>12</xdr:row>
      <xdr:rowOff>52812</xdr:rowOff>
    </xdr:from>
    <xdr:to>
      <xdr:col>1</xdr:col>
      <xdr:colOff>252846</xdr:colOff>
      <xdr:row>12</xdr:row>
      <xdr:rowOff>83119</xdr:rowOff>
    </xdr:to>
    <xdr:grpSp>
      <xdr:nvGrpSpPr>
        <xdr:cNvPr id="90" name="Agrupar 89">
          <a:extLst>
            <a:ext uri="{FF2B5EF4-FFF2-40B4-BE49-F238E27FC236}">
              <a16:creationId xmlns:a16="http://schemas.microsoft.com/office/drawing/2014/main" id="{44217D44-D6C1-4433-B80E-6A015BBF2DD8}"/>
            </a:ext>
          </a:extLst>
        </xdr:cNvPr>
        <xdr:cNvGrpSpPr/>
      </xdr:nvGrpSpPr>
      <xdr:grpSpPr>
        <a:xfrm>
          <a:off x="213875" y="2297991"/>
          <a:ext cx="651292" cy="30307"/>
          <a:chOff x="11624825" y="891887"/>
          <a:chExt cx="650576" cy="30307"/>
        </a:xfrm>
      </xdr:grpSpPr>
      <xdr:cxnSp macro="">
        <xdr:nvCxnSpPr>
          <xdr:cNvPr id="91" name="Conector reto 90">
            <a:extLst>
              <a:ext uri="{FF2B5EF4-FFF2-40B4-BE49-F238E27FC236}">
                <a16:creationId xmlns:a16="http://schemas.microsoft.com/office/drawing/2014/main" id="{B20A380B-CBC6-4B3D-A0CD-57E15334D7DC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2" name="Conector reto 91">
            <a:extLst>
              <a:ext uri="{FF2B5EF4-FFF2-40B4-BE49-F238E27FC236}">
                <a16:creationId xmlns:a16="http://schemas.microsoft.com/office/drawing/2014/main" id="{A88237B4-1DE5-4187-B24C-2C0E44ABE407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213875</xdr:colOff>
      <xdr:row>16</xdr:row>
      <xdr:rowOff>9512</xdr:rowOff>
    </xdr:from>
    <xdr:to>
      <xdr:col>1</xdr:col>
      <xdr:colOff>252846</xdr:colOff>
      <xdr:row>16</xdr:row>
      <xdr:rowOff>39819</xdr:rowOff>
    </xdr:to>
    <xdr:grpSp>
      <xdr:nvGrpSpPr>
        <xdr:cNvPr id="93" name="Agrupar 92">
          <a:extLst>
            <a:ext uri="{FF2B5EF4-FFF2-40B4-BE49-F238E27FC236}">
              <a16:creationId xmlns:a16="http://schemas.microsoft.com/office/drawing/2014/main" id="{C70CF2E0-8363-4E0D-BA67-C6ED9D26A486}"/>
            </a:ext>
          </a:extLst>
        </xdr:cNvPr>
        <xdr:cNvGrpSpPr/>
      </xdr:nvGrpSpPr>
      <xdr:grpSpPr>
        <a:xfrm>
          <a:off x="213875" y="3003083"/>
          <a:ext cx="651292" cy="30307"/>
          <a:chOff x="11624825" y="891887"/>
          <a:chExt cx="650576" cy="30307"/>
        </a:xfrm>
      </xdr:grpSpPr>
      <xdr:cxnSp macro="">
        <xdr:nvCxnSpPr>
          <xdr:cNvPr id="94" name="Conector reto 93">
            <a:extLst>
              <a:ext uri="{FF2B5EF4-FFF2-40B4-BE49-F238E27FC236}">
                <a16:creationId xmlns:a16="http://schemas.microsoft.com/office/drawing/2014/main" id="{3F792B39-AD5E-4300-B0F9-1C91939C0A22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5" name="Conector reto 94">
            <a:extLst>
              <a:ext uri="{FF2B5EF4-FFF2-40B4-BE49-F238E27FC236}">
                <a16:creationId xmlns:a16="http://schemas.microsoft.com/office/drawing/2014/main" id="{34E2F5A0-40CE-4203-BB7C-E9BD0AA1476D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213875</xdr:colOff>
      <xdr:row>19</xdr:row>
      <xdr:rowOff>156712</xdr:rowOff>
    </xdr:from>
    <xdr:to>
      <xdr:col>1</xdr:col>
      <xdr:colOff>252846</xdr:colOff>
      <xdr:row>19</xdr:row>
      <xdr:rowOff>187019</xdr:rowOff>
    </xdr:to>
    <xdr:grpSp>
      <xdr:nvGrpSpPr>
        <xdr:cNvPr id="96" name="Agrupar 95">
          <a:extLst>
            <a:ext uri="{FF2B5EF4-FFF2-40B4-BE49-F238E27FC236}">
              <a16:creationId xmlns:a16="http://schemas.microsoft.com/office/drawing/2014/main" id="{93C1535E-8B05-4D29-97EE-8031D288CCA8}"/>
            </a:ext>
          </a:extLst>
        </xdr:cNvPr>
        <xdr:cNvGrpSpPr/>
      </xdr:nvGrpSpPr>
      <xdr:grpSpPr>
        <a:xfrm>
          <a:off x="213875" y="3711578"/>
          <a:ext cx="651292" cy="30307"/>
          <a:chOff x="11624825" y="891887"/>
          <a:chExt cx="650576" cy="30307"/>
        </a:xfrm>
      </xdr:grpSpPr>
      <xdr:cxnSp macro="">
        <xdr:nvCxnSpPr>
          <xdr:cNvPr id="97" name="Conector reto 96">
            <a:extLst>
              <a:ext uri="{FF2B5EF4-FFF2-40B4-BE49-F238E27FC236}">
                <a16:creationId xmlns:a16="http://schemas.microsoft.com/office/drawing/2014/main" id="{2A29395E-8091-412A-83A8-A9E75A414B02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" name="Conector reto 97">
            <a:extLst>
              <a:ext uri="{FF2B5EF4-FFF2-40B4-BE49-F238E27FC236}">
                <a16:creationId xmlns:a16="http://schemas.microsoft.com/office/drawing/2014/main" id="{3A56B672-71CC-4F63-83CC-4274F4B8A2E8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213875</xdr:colOff>
      <xdr:row>23</xdr:row>
      <xdr:rowOff>113412</xdr:rowOff>
    </xdr:from>
    <xdr:to>
      <xdr:col>1</xdr:col>
      <xdr:colOff>252846</xdr:colOff>
      <xdr:row>23</xdr:row>
      <xdr:rowOff>143719</xdr:rowOff>
    </xdr:to>
    <xdr:grpSp>
      <xdr:nvGrpSpPr>
        <xdr:cNvPr id="99" name="Agrupar 98">
          <a:extLst>
            <a:ext uri="{FF2B5EF4-FFF2-40B4-BE49-F238E27FC236}">
              <a16:creationId xmlns:a16="http://schemas.microsoft.com/office/drawing/2014/main" id="{8FE2C904-F2A9-405B-98DA-927F514F0824}"/>
            </a:ext>
          </a:extLst>
        </xdr:cNvPr>
        <xdr:cNvGrpSpPr/>
      </xdr:nvGrpSpPr>
      <xdr:grpSpPr>
        <a:xfrm>
          <a:off x="213875" y="4416671"/>
          <a:ext cx="651292" cy="30307"/>
          <a:chOff x="11624825" y="891887"/>
          <a:chExt cx="650576" cy="30307"/>
        </a:xfrm>
      </xdr:grpSpPr>
      <xdr:cxnSp macro="">
        <xdr:nvCxnSpPr>
          <xdr:cNvPr id="100" name="Conector reto 99">
            <a:extLst>
              <a:ext uri="{FF2B5EF4-FFF2-40B4-BE49-F238E27FC236}">
                <a16:creationId xmlns:a16="http://schemas.microsoft.com/office/drawing/2014/main" id="{2D1391F8-B035-44B9-996B-AD126A4EA21C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" name="Conector reto 100">
            <a:extLst>
              <a:ext uri="{FF2B5EF4-FFF2-40B4-BE49-F238E27FC236}">
                <a16:creationId xmlns:a16="http://schemas.microsoft.com/office/drawing/2014/main" id="{10C5B4C6-D085-475D-A06C-9E86DE6C8703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213875</xdr:colOff>
      <xdr:row>27</xdr:row>
      <xdr:rowOff>70112</xdr:rowOff>
    </xdr:from>
    <xdr:to>
      <xdr:col>1</xdr:col>
      <xdr:colOff>252846</xdr:colOff>
      <xdr:row>27</xdr:row>
      <xdr:rowOff>100419</xdr:rowOff>
    </xdr:to>
    <xdr:grpSp>
      <xdr:nvGrpSpPr>
        <xdr:cNvPr id="102" name="Agrupar 101">
          <a:extLst>
            <a:ext uri="{FF2B5EF4-FFF2-40B4-BE49-F238E27FC236}">
              <a16:creationId xmlns:a16="http://schemas.microsoft.com/office/drawing/2014/main" id="{CE7D1551-0163-4FEE-906D-9A4BEAB130D9}"/>
            </a:ext>
          </a:extLst>
        </xdr:cNvPr>
        <xdr:cNvGrpSpPr/>
      </xdr:nvGrpSpPr>
      <xdr:grpSpPr>
        <a:xfrm>
          <a:off x="213875" y="5121764"/>
          <a:ext cx="651292" cy="30307"/>
          <a:chOff x="11624825" y="891887"/>
          <a:chExt cx="650576" cy="30307"/>
        </a:xfrm>
      </xdr:grpSpPr>
      <xdr:cxnSp macro="">
        <xdr:nvCxnSpPr>
          <xdr:cNvPr id="103" name="Conector reto 102">
            <a:extLst>
              <a:ext uri="{FF2B5EF4-FFF2-40B4-BE49-F238E27FC236}">
                <a16:creationId xmlns:a16="http://schemas.microsoft.com/office/drawing/2014/main" id="{5FB8967A-BC98-4415-B22D-FAF01C363A45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4" name="Conector reto 103">
            <a:extLst>
              <a:ext uri="{FF2B5EF4-FFF2-40B4-BE49-F238E27FC236}">
                <a16:creationId xmlns:a16="http://schemas.microsoft.com/office/drawing/2014/main" id="{A47DA714-58C7-4D1F-BAB2-AAD3AC98C4B2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213875</xdr:colOff>
      <xdr:row>31</xdr:row>
      <xdr:rowOff>26811</xdr:rowOff>
    </xdr:from>
    <xdr:to>
      <xdr:col>1</xdr:col>
      <xdr:colOff>252846</xdr:colOff>
      <xdr:row>31</xdr:row>
      <xdr:rowOff>57118</xdr:rowOff>
    </xdr:to>
    <xdr:grpSp>
      <xdr:nvGrpSpPr>
        <xdr:cNvPr id="105" name="Agrupar 104">
          <a:extLst>
            <a:ext uri="{FF2B5EF4-FFF2-40B4-BE49-F238E27FC236}">
              <a16:creationId xmlns:a16="http://schemas.microsoft.com/office/drawing/2014/main" id="{3619E1F9-89F1-4CF5-87F8-767F033FECD2}"/>
            </a:ext>
          </a:extLst>
        </xdr:cNvPr>
        <xdr:cNvGrpSpPr/>
      </xdr:nvGrpSpPr>
      <xdr:grpSpPr>
        <a:xfrm>
          <a:off x="213875" y="5826856"/>
          <a:ext cx="651292" cy="30307"/>
          <a:chOff x="11624825" y="891887"/>
          <a:chExt cx="650576" cy="30307"/>
        </a:xfrm>
      </xdr:grpSpPr>
      <xdr:cxnSp macro="">
        <xdr:nvCxnSpPr>
          <xdr:cNvPr id="106" name="Conector reto 105">
            <a:extLst>
              <a:ext uri="{FF2B5EF4-FFF2-40B4-BE49-F238E27FC236}">
                <a16:creationId xmlns:a16="http://schemas.microsoft.com/office/drawing/2014/main" id="{EF4C75C4-9EA5-474E-9DB1-1BEA52D9188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7" name="Conector reto 106">
            <a:extLst>
              <a:ext uri="{FF2B5EF4-FFF2-40B4-BE49-F238E27FC236}">
                <a16:creationId xmlns:a16="http://schemas.microsoft.com/office/drawing/2014/main" id="{AA07F9AC-AE5D-468E-9134-85312C4AD1BE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absolute">
    <xdr:from>
      <xdr:col>0</xdr:col>
      <xdr:colOff>458913</xdr:colOff>
      <xdr:row>9</xdr:row>
      <xdr:rowOff>130643</xdr:rowOff>
    </xdr:from>
    <xdr:to>
      <xdr:col>1</xdr:col>
      <xdr:colOff>1662</xdr:colOff>
      <xdr:row>11</xdr:row>
      <xdr:rowOff>71288</xdr:rowOff>
    </xdr:to>
    <xdr:sp macro="" textlink="">
      <xdr:nvSpPr>
        <xdr:cNvPr id="109" name="Freeform 38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3095284-BEC4-4CDC-9ACC-A7C930E51460}"/>
            </a:ext>
          </a:extLst>
        </xdr:cNvPr>
        <xdr:cNvSpPr>
          <a:spLocks noChangeArrowheads="1"/>
        </xdr:cNvSpPr>
      </xdr:nvSpPr>
      <xdr:spPr bwMode="auto">
        <a:xfrm>
          <a:off x="458913" y="1814527"/>
          <a:ext cx="155070" cy="314841"/>
        </a:xfrm>
        <a:custGeom>
          <a:avLst/>
          <a:gdLst>
            <a:gd name="T0" fmla="*/ 72032 w 307"/>
            <a:gd name="T1" fmla="*/ 119063 h 660"/>
            <a:gd name="T2" fmla="*/ 72032 w 307"/>
            <a:gd name="T3" fmla="*/ 119063 h 660"/>
            <a:gd name="T4" fmla="*/ 102438 w 307"/>
            <a:gd name="T5" fmla="*/ 119063 h 660"/>
            <a:gd name="T6" fmla="*/ 107867 w 307"/>
            <a:gd name="T7" fmla="*/ 116176 h 660"/>
            <a:gd name="T8" fmla="*/ 107867 w 307"/>
            <a:gd name="T9" fmla="*/ 93807 h 660"/>
            <a:gd name="T10" fmla="*/ 110763 w 307"/>
            <a:gd name="T11" fmla="*/ 77571 h 660"/>
            <a:gd name="T12" fmla="*/ 72032 w 307"/>
            <a:gd name="T13" fmla="*/ 77571 h 660"/>
            <a:gd name="T14" fmla="*/ 74566 w 307"/>
            <a:gd name="T15" fmla="*/ 49790 h 660"/>
            <a:gd name="T16" fmla="*/ 82891 w 307"/>
            <a:gd name="T17" fmla="*/ 41491 h 660"/>
            <a:gd name="T18" fmla="*/ 104971 w 307"/>
            <a:gd name="T19" fmla="*/ 41491 h 660"/>
            <a:gd name="T20" fmla="*/ 110763 w 307"/>
            <a:gd name="T21" fmla="*/ 41491 h 660"/>
            <a:gd name="T22" fmla="*/ 110763 w 307"/>
            <a:gd name="T23" fmla="*/ 2886 h 660"/>
            <a:gd name="T24" fmla="*/ 107867 w 307"/>
            <a:gd name="T25" fmla="*/ 0 h 660"/>
            <a:gd name="T26" fmla="*/ 74566 w 307"/>
            <a:gd name="T27" fmla="*/ 0 h 660"/>
            <a:gd name="T28" fmla="*/ 44160 w 307"/>
            <a:gd name="T29" fmla="*/ 8298 h 660"/>
            <a:gd name="T30" fmla="*/ 24614 w 307"/>
            <a:gd name="T31" fmla="*/ 44378 h 660"/>
            <a:gd name="T32" fmla="*/ 24614 w 307"/>
            <a:gd name="T33" fmla="*/ 71798 h 660"/>
            <a:gd name="T34" fmla="*/ 24614 w 307"/>
            <a:gd name="T35" fmla="*/ 77571 h 660"/>
            <a:gd name="T36" fmla="*/ 0 w 307"/>
            <a:gd name="T37" fmla="*/ 77571 h 660"/>
            <a:gd name="T38" fmla="*/ 0 w 307"/>
            <a:gd name="T39" fmla="*/ 119063 h 660"/>
            <a:gd name="T40" fmla="*/ 24614 w 307"/>
            <a:gd name="T41" fmla="*/ 119063 h 660"/>
            <a:gd name="T42" fmla="*/ 24614 w 307"/>
            <a:gd name="T43" fmla="*/ 237764 h 660"/>
            <a:gd name="T44" fmla="*/ 72032 w 307"/>
            <a:gd name="T45" fmla="*/ 237764 h 660"/>
            <a:gd name="T46" fmla="*/ 72032 w 307"/>
            <a:gd name="T47" fmla="*/ 119063 h 660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</a:gdLst>
          <a:ahLst/>
          <a:cxnLst>
            <a:cxn ang="T48">
              <a:pos x="T0" y="T1"/>
            </a:cxn>
            <a:cxn ang="T49">
              <a:pos x="T2" y="T3"/>
            </a:cxn>
            <a:cxn ang="T50">
              <a:pos x="T4" y="T5"/>
            </a:cxn>
            <a:cxn ang="T51">
              <a:pos x="T6" y="T7"/>
            </a:cxn>
            <a:cxn ang="T52">
              <a:pos x="T8" y="T9"/>
            </a:cxn>
            <a:cxn ang="T53">
              <a:pos x="T10" y="T11"/>
            </a:cxn>
            <a:cxn ang="T54">
              <a:pos x="T12" y="T13"/>
            </a:cxn>
            <a:cxn ang="T55">
              <a:pos x="T14" y="T15"/>
            </a:cxn>
            <a:cxn ang="T56">
              <a:pos x="T16" y="T17"/>
            </a:cxn>
            <a:cxn ang="T57">
              <a:pos x="T18" y="T19"/>
            </a:cxn>
            <a:cxn ang="T58">
              <a:pos x="T20" y="T21"/>
            </a:cxn>
            <a:cxn ang="T59">
              <a:pos x="T22" y="T23"/>
            </a:cxn>
            <a:cxn ang="T60">
              <a:pos x="T24" y="T25"/>
            </a:cxn>
            <a:cxn ang="T61">
              <a:pos x="T26" y="T27"/>
            </a:cxn>
            <a:cxn ang="T62">
              <a:pos x="T28" y="T29"/>
            </a:cxn>
            <a:cxn ang="T63">
              <a:pos x="T30" y="T31"/>
            </a:cxn>
            <a:cxn ang="T64">
              <a:pos x="T32" y="T33"/>
            </a:cxn>
            <a:cxn ang="T65">
              <a:pos x="T34" y="T35"/>
            </a:cxn>
            <a:cxn ang="T66">
              <a:pos x="T36" y="T37"/>
            </a:cxn>
            <a:cxn ang="T67">
              <a:pos x="T38" y="T39"/>
            </a:cxn>
            <a:cxn ang="T68">
              <a:pos x="T40" y="T41"/>
            </a:cxn>
            <a:cxn ang="T69">
              <a:pos x="T42" y="T43"/>
            </a:cxn>
            <a:cxn ang="T70">
              <a:pos x="T44" y="T45"/>
            </a:cxn>
            <a:cxn ang="T71">
              <a:pos x="T46" y="T47"/>
            </a:cxn>
          </a:cxnLst>
          <a:rect l="0" t="0" r="r" b="b"/>
          <a:pathLst>
            <a:path w="307" h="660">
              <a:moveTo>
                <a:pt x="199" y="330"/>
              </a:moveTo>
              <a:lnTo>
                <a:pt x="199" y="330"/>
              </a:lnTo>
              <a:cubicBezTo>
                <a:pt x="229" y="330"/>
                <a:pt x="260" y="330"/>
                <a:pt x="283" y="330"/>
              </a:cubicBezTo>
              <a:cubicBezTo>
                <a:pt x="290" y="330"/>
                <a:pt x="298" y="330"/>
                <a:pt x="298" y="322"/>
              </a:cubicBezTo>
              <a:cubicBezTo>
                <a:pt x="298" y="299"/>
                <a:pt x="298" y="284"/>
                <a:pt x="298" y="260"/>
              </a:cubicBezTo>
              <a:cubicBezTo>
                <a:pt x="306" y="245"/>
                <a:pt x="306" y="230"/>
                <a:pt x="306" y="215"/>
              </a:cubicBezTo>
              <a:cubicBezTo>
                <a:pt x="268" y="215"/>
                <a:pt x="237" y="215"/>
                <a:pt x="199" y="215"/>
              </a:cubicBezTo>
              <a:cubicBezTo>
                <a:pt x="199" y="184"/>
                <a:pt x="199" y="161"/>
                <a:pt x="206" y="138"/>
              </a:cubicBezTo>
              <a:cubicBezTo>
                <a:pt x="206" y="123"/>
                <a:pt x="214" y="115"/>
                <a:pt x="229" y="115"/>
              </a:cubicBezTo>
              <a:cubicBezTo>
                <a:pt x="252" y="115"/>
                <a:pt x="268" y="115"/>
                <a:pt x="290" y="115"/>
              </a:cubicBezTo>
              <a:cubicBezTo>
                <a:pt x="298" y="115"/>
                <a:pt x="298" y="115"/>
                <a:pt x="306" y="115"/>
              </a:cubicBezTo>
              <a:cubicBezTo>
                <a:pt x="306" y="77"/>
                <a:pt x="306" y="39"/>
                <a:pt x="306" y="8"/>
              </a:cubicBezTo>
              <a:cubicBezTo>
                <a:pt x="306" y="0"/>
                <a:pt x="298" y="0"/>
                <a:pt x="298" y="0"/>
              </a:cubicBezTo>
              <a:cubicBezTo>
                <a:pt x="268" y="0"/>
                <a:pt x="237" y="0"/>
                <a:pt x="206" y="0"/>
              </a:cubicBezTo>
              <a:cubicBezTo>
                <a:pt x="176" y="0"/>
                <a:pt x="145" y="0"/>
                <a:pt x="122" y="23"/>
              </a:cubicBezTo>
              <a:cubicBezTo>
                <a:pt x="84" y="46"/>
                <a:pt x="68" y="77"/>
                <a:pt x="68" y="123"/>
              </a:cubicBezTo>
              <a:cubicBezTo>
                <a:pt x="68" y="146"/>
                <a:pt x="68" y="169"/>
                <a:pt x="68" y="199"/>
              </a:cubicBezTo>
              <a:cubicBezTo>
                <a:pt x="68" y="199"/>
                <a:pt x="68" y="207"/>
                <a:pt x="68" y="215"/>
              </a:cubicBezTo>
              <a:cubicBezTo>
                <a:pt x="46" y="215"/>
                <a:pt x="23" y="215"/>
                <a:pt x="0" y="215"/>
              </a:cubicBezTo>
              <a:cubicBezTo>
                <a:pt x="0" y="253"/>
                <a:pt x="0" y="291"/>
                <a:pt x="0" y="330"/>
              </a:cubicBezTo>
              <a:cubicBezTo>
                <a:pt x="23" y="330"/>
                <a:pt x="46" y="330"/>
                <a:pt x="68" y="330"/>
              </a:cubicBezTo>
              <a:cubicBezTo>
                <a:pt x="68" y="437"/>
                <a:pt x="68" y="544"/>
                <a:pt x="68" y="659"/>
              </a:cubicBezTo>
              <a:cubicBezTo>
                <a:pt x="115" y="659"/>
                <a:pt x="153" y="659"/>
                <a:pt x="199" y="659"/>
              </a:cubicBezTo>
              <a:cubicBezTo>
                <a:pt x="199" y="544"/>
                <a:pt x="199" y="437"/>
                <a:pt x="199" y="33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0</xdr:col>
      <xdr:colOff>377238</xdr:colOff>
      <xdr:row>21</xdr:row>
      <xdr:rowOff>10245</xdr:rowOff>
    </xdr:from>
    <xdr:to>
      <xdr:col>1</xdr:col>
      <xdr:colOff>83338</xdr:colOff>
      <xdr:row>22</xdr:row>
      <xdr:rowOff>102793</xdr:rowOff>
    </xdr:to>
    <xdr:sp macro="" textlink="">
      <xdr:nvSpPr>
        <xdr:cNvPr id="110" name="Freeform 38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948966-4D9B-482C-9065-B5DE50710626}"/>
            </a:ext>
          </a:extLst>
        </xdr:cNvPr>
        <xdr:cNvSpPr>
          <a:spLocks noChangeArrowheads="1"/>
        </xdr:cNvSpPr>
      </xdr:nvSpPr>
      <xdr:spPr bwMode="auto">
        <a:xfrm>
          <a:off x="377238" y="4010745"/>
          <a:ext cx="314235" cy="283048"/>
        </a:xfrm>
        <a:custGeom>
          <a:avLst/>
          <a:gdLst>
            <a:gd name="T0" fmla="*/ 68933 w 651"/>
            <a:gd name="T1" fmla="*/ 162464 h 583"/>
            <a:gd name="T2" fmla="*/ 68933 w 651"/>
            <a:gd name="T3" fmla="*/ 162464 h 583"/>
            <a:gd name="T4" fmla="*/ 24903 w 651"/>
            <a:gd name="T5" fmla="*/ 126521 h 583"/>
            <a:gd name="T6" fmla="*/ 44031 w 651"/>
            <a:gd name="T7" fmla="*/ 126521 h 583"/>
            <a:gd name="T8" fmla="*/ 44031 w 651"/>
            <a:gd name="T9" fmla="*/ 126521 h 583"/>
            <a:gd name="T10" fmla="*/ 8301 w 651"/>
            <a:gd name="T11" fmla="*/ 79794 h 583"/>
            <a:gd name="T12" fmla="*/ 27429 w 651"/>
            <a:gd name="T13" fmla="*/ 85186 h 583"/>
            <a:gd name="T14" fmla="*/ 27429 w 651"/>
            <a:gd name="T15" fmla="*/ 82670 h 583"/>
            <a:gd name="T16" fmla="*/ 8301 w 651"/>
            <a:gd name="T17" fmla="*/ 52118 h 583"/>
            <a:gd name="T18" fmla="*/ 13714 w 651"/>
            <a:gd name="T19" fmla="*/ 19409 h 583"/>
            <a:gd name="T20" fmla="*/ 113325 w 651"/>
            <a:gd name="T21" fmla="*/ 71527 h 583"/>
            <a:gd name="T22" fmla="*/ 115851 w 651"/>
            <a:gd name="T23" fmla="*/ 46726 h 583"/>
            <a:gd name="T24" fmla="*/ 193446 w 651"/>
            <a:gd name="T25" fmla="*/ 24801 h 583"/>
            <a:gd name="T26" fmla="*/ 201386 w 651"/>
            <a:gd name="T27" fmla="*/ 24801 h 583"/>
            <a:gd name="T28" fmla="*/ 226649 w 651"/>
            <a:gd name="T29" fmla="*/ 16534 h 583"/>
            <a:gd name="T30" fmla="*/ 210047 w 651"/>
            <a:gd name="T31" fmla="*/ 41335 h 583"/>
            <a:gd name="T32" fmla="*/ 232063 w 651"/>
            <a:gd name="T33" fmla="*/ 35584 h 583"/>
            <a:gd name="T34" fmla="*/ 234589 w 651"/>
            <a:gd name="T35" fmla="*/ 35584 h 583"/>
            <a:gd name="T36" fmla="*/ 215461 w 651"/>
            <a:gd name="T37" fmla="*/ 54993 h 583"/>
            <a:gd name="T38" fmla="*/ 210047 w 651"/>
            <a:gd name="T39" fmla="*/ 66136 h 583"/>
            <a:gd name="T40" fmla="*/ 143641 w 651"/>
            <a:gd name="T41" fmla="*/ 184390 h 583"/>
            <a:gd name="T42" fmla="*/ 2526 w 651"/>
            <a:gd name="T43" fmla="*/ 184390 h 583"/>
            <a:gd name="T44" fmla="*/ 2526 w 651"/>
            <a:gd name="T45" fmla="*/ 181514 h 583"/>
            <a:gd name="T46" fmla="*/ 2526 w 651"/>
            <a:gd name="T47" fmla="*/ 181514 h 583"/>
            <a:gd name="T48" fmla="*/ 35730 w 651"/>
            <a:gd name="T49" fmla="*/ 178639 h 583"/>
            <a:gd name="T50" fmla="*/ 68933 w 651"/>
            <a:gd name="T51" fmla="*/ 162464 h 583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</a:gdLst>
          <a:ahLst/>
          <a:cxnLst>
            <a:cxn ang="T52">
              <a:pos x="T0" y="T1"/>
            </a:cxn>
            <a:cxn ang="T53">
              <a:pos x="T2" y="T3"/>
            </a:cxn>
            <a:cxn ang="T54">
              <a:pos x="T4" y="T5"/>
            </a:cxn>
            <a:cxn ang="T55">
              <a:pos x="T6" y="T7"/>
            </a:cxn>
            <a:cxn ang="T56">
              <a:pos x="T8" y="T9"/>
            </a:cxn>
            <a:cxn ang="T57">
              <a:pos x="T10" y="T11"/>
            </a:cxn>
            <a:cxn ang="T58">
              <a:pos x="T12" y="T13"/>
            </a:cxn>
            <a:cxn ang="T59">
              <a:pos x="T14" y="T15"/>
            </a:cxn>
            <a:cxn ang="T60">
              <a:pos x="T16" y="T17"/>
            </a:cxn>
            <a:cxn ang="T61">
              <a:pos x="T18" y="T19"/>
            </a:cxn>
            <a:cxn ang="T62">
              <a:pos x="T20" y="T21"/>
            </a:cxn>
            <a:cxn ang="T63">
              <a:pos x="T22" y="T23"/>
            </a:cxn>
            <a:cxn ang="T64">
              <a:pos x="T24" y="T25"/>
            </a:cxn>
            <a:cxn ang="T65">
              <a:pos x="T26" y="T27"/>
            </a:cxn>
            <a:cxn ang="T66">
              <a:pos x="T28" y="T29"/>
            </a:cxn>
            <a:cxn ang="T67">
              <a:pos x="T30" y="T31"/>
            </a:cxn>
            <a:cxn ang="T68">
              <a:pos x="T32" y="T33"/>
            </a:cxn>
            <a:cxn ang="T69">
              <a:pos x="T34" y="T35"/>
            </a:cxn>
            <a:cxn ang="T70">
              <a:pos x="T36" y="T37"/>
            </a:cxn>
            <a:cxn ang="T71">
              <a:pos x="T38" y="T39"/>
            </a:cxn>
            <a:cxn ang="T72">
              <a:pos x="T40" y="T41"/>
            </a:cxn>
            <a:cxn ang="T73">
              <a:pos x="T42" y="T43"/>
            </a:cxn>
            <a:cxn ang="T74">
              <a:pos x="T44" y="T45"/>
            </a:cxn>
            <a:cxn ang="T75">
              <a:pos x="T46" y="T47"/>
            </a:cxn>
            <a:cxn ang="T76">
              <a:pos x="T48" y="T49"/>
            </a:cxn>
            <a:cxn ang="T77">
              <a:pos x="T50" y="T51"/>
            </a:cxn>
          </a:cxnLst>
          <a:rect l="0" t="0" r="r" b="b"/>
          <a:pathLst>
            <a:path w="651" h="583">
              <a:moveTo>
                <a:pt x="191" y="452"/>
              </a:moveTo>
              <a:lnTo>
                <a:pt x="191" y="452"/>
              </a:lnTo>
              <a:cubicBezTo>
                <a:pt x="122" y="436"/>
                <a:pt x="76" y="398"/>
                <a:pt x="69" y="352"/>
              </a:cubicBezTo>
              <a:cubicBezTo>
                <a:pt x="92" y="352"/>
                <a:pt x="107" y="352"/>
                <a:pt x="122" y="352"/>
              </a:cubicBezTo>
              <a:cubicBezTo>
                <a:pt x="61" y="329"/>
                <a:pt x="30" y="291"/>
                <a:pt x="23" y="222"/>
              </a:cubicBezTo>
              <a:cubicBezTo>
                <a:pt x="38" y="230"/>
                <a:pt x="61" y="230"/>
                <a:pt x="76" y="237"/>
              </a:cubicBezTo>
              <a:cubicBezTo>
                <a:pt x="76" y="237"/>
                <a:pt x="76" y="237"/>
                <a:pt x="76" y="230"/>
              </a:cubicBezTo>
              <a:cubicBezTo>
                <a:pt x="46" y="207"/>
                <a:pt x="30" y="184"/>
                <a:pt x="23" y="145"/>
              </a:cubicBezTo>
              <a:cubicBezTo>
                <a:pt x="23" y="115"/>
                <a:pt x="23" y="84"/>
                <a:pt x="38" y="54"/>
              </a:cubicBezTo>
              <a:cubicBezTo>
                <a:pt x="115" y="145"/>
                <a:pt x="206" y="191"/>
                <a:pt x="314" y="199"/>
              </a:cubicBezTo>
              <a:cubicBezTo>
                <a:pt x="314" y="176"/>
                <a:pt x="314" y="153"/>
                <a:pt x="321" y="130"/>
              </a:cubicBezTo>
              <a:cubicBezTo>
                <a:pt x="344" y="30"/>
                <a:pt x="467" y="0"/>
                <a:pt x="536" y="69"/>
              </a:cubicBezTo>
              <a:cubicBezTo>
                <a:pt x="543" y="77"/>
                <a:pt x="551" y="77"/>
                <a:pt x="558" y="69"/>
              </a:cubicBezTo>
              <a:cubicBezTo>
                <a:pt x="582" y="61"/>
                <a:pt x="605" y="54"/>
                <a:pt x="628" y="46"/>
              </a:cubicBezTo>
              <a:cubicBezTo>
                <a:pt x="628" y="69"/>
                <a:pt x="612" y="77"/>
                <a:pt x="582" y="115"/>
              </a:cubicBezTo>
              <a:cubicBezTo>
                <a:pt x="597" y="107"/>
                <a:pt x="620" y="107"/>
                <a:pt x="643" y="99"/>
              </a:cubicBezTo>
              <a:lnTo>
                <a:pt x="650" y="99"/>
              </a:lnTo>
              <a:cubicBezTo>
                <a:pt x="628" y="115"/>
                <a:pt x="612" y="138"/>
                <a:pt x="597" y="153"/>
              </a:cubicBezTo>
              <a:cubicBezTo>
                <a:pt x="589" y="161"/>
                <a:pt x="582" y="168"/>
                <a:pt x="582" y="184"/>
              </a:cubicBezTo>
              <a:cubicBezTo>
                <a:pt x="574" y="322"/>
                <a:pt x="520" y="436"/>
                <a:pt x="398" y="513"/>
              </a:cubicBezTo>
              <a:cubicBezTo>
                <a:pt x="268" y="582"/>
                <a:pt x="138" y="582"/>
                <a:pt x="7" y="513"/>
              </a:cubicBezTo>
              <a:lnTo>
                <a:pt x="7" y="505"/>
              </a:lnTo>
              <a:cubicBezTo>
                <a:pt x="0" y="505"/>
                <a:pt x="0" y="505"/>
                <a:pt x="7" y="505"/>
              </a:cubicBezTo>
              <a:cubicBezTo>
                <a:pt x="38" y="505"/>
                <a:pt x="69" y="497"/>
                <a:pt x="99" y="497"/>
              </a:cubicBezTo>
              <a:cubicBezTo>
                <a:pt x="138" y="490"/>
                <a:pt x="160" y="467"/>
                <a:pt x="191" y="452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0</xdr:col>
      <xdr:colOff>356760</xdr:colOff>
      <xdr:row>17</xdr:row>
      <xdr:rowOff>77762</xdr:rowOff>
    </xdr:from>
    <xdr:to>
      <xdr:col>1</xdr:col>
      <xdr:colOff>103815</xdr:colOff>
      <xdr:row>18</xdr:row>
      <xdr:rowOff>140290</xdr:rowOff>
    </xdr:to>
    <xdr:sp macro="" textlink="">
      <xdr:nvSpPr>
        <xdr:cNvPr id="111" name="Freeform 38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26096679-A5D5-4F1C-9B90-B2F9812E1E43}"/>
            </a:ext>
          </a:extLst>
        </xdr:cNvPr>
        <xdr:cNvSpPr>
          <a:spLocks noChangeArrowheads="1"/>
        </xdr:cNvSpPr>
      </xdr:nvSpPr>
      <xdr:spPr bwMode="auto">
        <a:xfrm>
          <a:off x="356760" y="3316262"/>
          <a:ext cx="355190" cy="253028"/>
        </a:xfrm>
        <a:custGeom>
          <a:avLst/>
          <a:gdLst>
            <a:gd name="T0" fmla="*/ 121555 w 735"/>
            <a:gd name="T1" fmla="*/ 0 h 522"/>
            <a:gd name="T2" fmla="*/ 121555 w 735"/>
            <a:gd name="T3" fmla="*/ 0 h 522"/>
            <a:gd name="T4" fmla="*/ 146083 w 735"/>
            <a:gd name="T5" fmla="*/ 0 h 522"/>
            <a:gd name="T6" fmla="*/ 146083 w 735"/>
            <a:gd name="T7" fmla="*/ 0 h 522"/>
            <a:gd name="T8" fmla="*/ 165200 w 735"/>
            <a:gd name="T9" fmla="*/ 0 h 522"/>
            <a:gd name="T10" fmla="*/ 190088 w 735"/>
            <a:gd name="T11" fmla="*/ 0 h 522"/>
            <a:gd name="T12" fmla="*/ 214976 w 735"/>
            <a:gd name="T13" fmla="*/ 2871 h 522"/>
            <a:gd name="T14" fmla="*/ 234454 w 735"/>
            <a:gd name="T15" fmla="*/ 5742 h 522"/>
            <a:gd name="T16" fmla="*/ 261867 w 735"/>
            <a:gd name="T17" fmla="*/ 27632 h 522"/>
            <a:gd name="T18" fmla="*/ 264752 w 735"/>
            <a:gd name="T19" fmla="*/ 49523 h 522"/>
            <a:gd name="T20" fmla="*/ 264752 w 735"/>
            <a:gd name="T21" fmla="*/ 52394 h 522"/>
            <a:gd name="T22" fmla="*/ 264752 w 735"/>
            <a:gd name="T23" fmla="*/ 132061 h 522"/>
            <a:gd name="T24" fmla="*/ 264752 w 735"/>
            <a:gd name="T25" fmla="*/ 137443 h 522"/>
            <a:gd name="T26" fmla="*/ 261867 w 735"/>
            <a:gd name="T27" fmla="*/ 156463 h 522"/>
            <a:gd name="T28" fmla="*/ 236979 w 735"/>
            <a:gd name="T29" fmla="*/ 181583 h 522"/>
            <a:gd name="T30" fmla="*/ 220386 w 735"/>
            <a:gd name="T31" fmla="*/ 184095 h 522"/>
            <a:gd name="T32" fmla="*/ 187202 w 735"/>
            <a:gd name="T33" fmla="*/ 184095 h 522"/>
            <a:gd name="T34" fmla="*/ 148608 w 735"/>
            <a:gd name="T35" fmla="*/ 186966 h 522"/>
            <a:gd name="T36" fmla="*/ 146083 w 735"/>
            <a:gd name="T37" fmla="*/ 186966 h 522"/>
            <a:gd name="T38" fmla="*/ 121555 w 735"/>
            <a:gd name="T39" fmla="*/ 186966 h 522"/>
            <a:gd name="T40" fmla="*/ 121555 w 735"/>
            <a:gd name="T41" fmla="*/ 186966 h 522"/>
            <a:gd name="T42" fmla="*/ 90896 w 735"/>
            <a:gd name="T43" fmla="*/ 184095 h 522"/>
            <a:gd name="T44" fmla="*/ 49776 w 735"/>
            <a:gd name="T45" fmla="*/ 184095 h 522"/>
            <a:gd name="T46" fmla="*/ 30299 w 735"/>
            <a:gd name="T47" fmla="*/ 181583 h 522"/>
            <a:gd name="T48" fmla="*/ 5410 w 735"/>
            <a:gd name="T49" fmla="*/ 156463 h 522"/>
            <a:gd name="T50" fmla="*/ 0 w 735"/>
            <a:gd name="T51" fmla="*/ 129190 h 522"/>
            <a:gd name="T52" fmla="*/ 0 w 735"/>
            <a:gd name="T53" fmla="*/ 101557 h 522"/>
            <a:gd name="T54" fmla="*/ 0 w 735"/>
            <a:gd name="T55" fmla="*/ 99045 h 522"/>
            <a:gd name="T56" fmla="*/ 0 w 735"/>
            <a:gd name="T57" fmla="*/ 85409 h 522"/>
            <a:gd name="T58" fmla="*/ 0 w 735"/>
            <a:gd name="T59" fmla="*/ 85409 h 522"/>
            <a:gd name="T60" fmla="*/ 2886 w 735"/>
            <a:gd name="T61" fmla="*/ 49523 h 522"/>
            <a:gd name="T62" fmla="*/ 5410 w 735"/>
            <a:gd name="T63" fmla="*/ 30144 h 522"/>
            <a:gd name="T64" fmla="*/ 30299 w 735"/>
            <a:gd name="T65" fmla="*/ 5742 h 522"/>
            <a:gd name="T66" fmla="*/ 49776 w 735"/>
            <a:gd name="T67" fmla="*/ 2871 h 522"/>
            <a:gd name="T68" fmla="*/ 77189 w 735"/>
            <a:gd name="T69" fmla="*/ 0 h 522"/>
            <a:gd name="T70" fmla="*/ 116145 w 735"/>
            <a:gd name="T71" fmla="*/ 0 h 522"/>
            <a:gd name="T72" fmla="*/ 121555 w 735"/>
            <a:gd name="T73" fmla="*/ 0 h 522"/>
            <a:gd name="T74" fmla="*/ 107849 w 735"/>
            <a:gd name="T75" fmla="*/ 52394 h 522"/>
            <a:gd name="T76" fmla="*/ 107849 w 735"/>
            <a:gd name="T77" fmla="*/ 52394 h 522"/>
            <a:gd name="T78" fmla="*/ 107849 w 735"/>
            <a:gd name="T79" fmla="*/ 132061 h 522"/>
            <a:gd name="T80" fmla="*/ 176381 w 735"/>
            <a:gd name="T81" fmla="*/ 93663 h 522"/>
            <a:gd name="T82" fmla="*/ 107849 w 735"/>
            <a:gd name="T83" fmla="*/ 52394 h 522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735" h="522">
              <a:moveTo>
                <a:pt x="337" y="0"/>
              </a:moveTo>
              <a:lnTo>
                <a:pt x="337" y="0"/>
              </a:lnTo>
              <a:cubicBezTo>
                <a:pt x="360" y="0"/>
                <a:pt x="382" y="0"/>
                <a:pt x="405" y="0"/>
              </a:cubicBezTo>
              <a:cubicBezTo>
                <a:pt x="420" y="0"/>
                <a:pt x="443" y="0"/>
                <a:pt x="458" y="0"/>
              </a:cubicBezTo>
              <a:cubicBezTo>
                <a:pt x="481" y="0"/>
                <a:pt x="504" y="0"/>
                <a:pt x="527" y="0"/>
              </a:cubicBezTo>
              <a:cubicBezTo>
                <a:pt x="550" y="0"/>
                <a:pt x="573" y="0"/>
                <a:pt x="596" y="8"/>
              </a:cubicBezTo>
              <a:cubicBezTo>
                <a:pt x="619" y="8"/>
                <a:pt x="634" y="8"/>
                <a:pt x="650" y="16"/>
              </a:cubicBezTo>
              <a:cubicBezTo>
                <a:pt x="688" y="23"/>
                <a:pt x="711" y="46"/>
                <a:pt x="726" y="77"/>
              </a:cubicBezTo>
              <a:cubicBezTo>
                <a:pt x="726" y="100"/>
                <a:pt x="734" y="115"/>
                <a:pt x="734" y="138"/>
              </a:cubicBezTo>
              <a:lnTo>
                <a:pt x="734" y="146"/>
              </a:lnTo>
              <a:cubicBezTo>
                <a:pt x="734" y="222"/>
                <a:pt x="734" y="291"/>
                <a:pt x="734" y="368"/>
              </a:cubicBezTo>
              <a:cubicBezTo>
                <a:pt x="734" y="368"/>
                <a:pt x="734" y="375"/>
                <a:pt x="734" y="383"/>
              </a:cubicBezTo>
              <a:cubicBezTo>
                <a:pt x="734" y="398"/>
                <a:pt x="726" y="414"/>
                <a:pt x="726" y="436"/>
              </a:cubicBezTo>
              <a:cubicBezTo>
                <a:pt x="719" y="467"/>
                <a:pt x="696" y="498"/>
                <a:pt x="657" y="506"/>
              </a:cubicBezTo>
              <a:cubicBezTo>
                <a:pt x="642" y="506"/>
                <a:pt x="627" y="506"/>
                <a:pt x="611" y="513"/>
              </a:cubicBezTo>
              <a:cubicBezTo>
                <a:pt x="581" y="513"/>
                <a:pt x="550" y="513"/>
                <a:pt x="519" y="513"/>
              </a:cubicBezTo>
              <a:cubicBezTo>
                <a:pt x="489" y="513"/>
                <a:pt x="451" y="513"/>
                <a:pt x="412" y="521"/>
              </a:cubicBezTo>
              <a:lnTo>
                <a:pt x="405" y="521"/>
              </a:lnTo>
              <a:cubicBezTo>
                <a:pt x="382" y="521"/>
                <a:pt x="360" y="521"/>
                <a:pt x="337" y="521"/>
              </a:cubicBezTo>
              <a:cubicBezTo>
                <a:pt x="306" y="521"/>
                <a:pt x="276" y="513"/>
                <a:pt x="252" y="513"/>
              </a:cubicBezTo>
              <a:cubicBezTo>
                <a:pt x="214" y="513"/>
                <a:pt x="176" y="513"/>
                <a:pt x="138" y="513"/>
              </a:cubicBezTo>
              <a:cubicBezTo>
                <a:pt x="122" y="506"/>
                <a:pt x="107" y="506"/>
                <a:pt x="84" y="506"/>
              </a:cubicBezTo>
              <a:cubicBezTo>
                <a:pt x="46" y="498"/>
                <a:pt x="23" y="475"/>
                <a:pt x="15" y="436"/>
              </a:cubicBezTo>
              <a:cubicBezTo>
                <a:pt x="8" y="414"/>
                <a:pt x="8" y="383"/>
                <a:pt x="0" y="360"/>
              </a:cubicBezTo>
              <a:cubicBezTo>
                <a:pt x="0" y="337"/>
                <a:pt x="0" y="306"/>
                <a:pt x="0" y="283"/>
              </a:cubicBezTo>
              <a:lnTo>
                <a:pt x="0" y="276"/>
              </a:lnTo>
              <a:cubicBezTo>
                <a:pt x="0" y="261"/>
                <a:pt x="0" y="253"/>
                <a:pt x="0" y="238"/>
              </a:cubicBezTo>
              <a:cubicBezTo>
                <a:pt x="0" y="207"/>
                <a:pt x="0" y="169"/>
                <a:pt x="8" y="138"/>
              </a:cubicBezTo>
              <a:cubicBezTo>
                <a:pt x="8" y="123"/>
                <a:pt x="8" y="100"/>
                <a:pt x="15" y="84"/>
              </a:cubicBezTo>
              <a:cubicBezTo>
                <a:pt x="23" y="46"/>
                <a:pt x="46" y="23"/>
                <a:pt x="84" y="16"/>
              </a:cubicBezTo>
              <a:cubicBezTo>
                <a:pt x="99" y="8"/>
                <a:pt x="115" y="8"/>
                <a:pt x="138" y="8"/>
              </a:cubicBezTo>
              <a:cubicBezTo>
                <a:pt x="161" y="8"/>
                <a:pt x="191" y="0"/>
                <a:pt x="214" y="0"/>
              </a:cubicBezTo>
              <a:cubicBezTo>
                <a:pt x="252" y="0"/>
                <a:pt x="291" y="0"/>
                <a:pt x="322" y="0"/>
              </a:cubicBezTo>
              <a:cubicBezTo>
                <a:pt x="329" y="0"/>
                <a:pt x="329" y="0"/>
                <a:pt x="337" y="0"/>
              </a:cubicBezTo>
              <a:close/>
              <a:moveTo>
                <a:pt x="299" y="146"/>
              </a:moveTo>
              <a:lnTo>
                <a:pt x="299" y="146"/>
              </a:lnTo>
              <a:cubicBezTo>
                <a:pt x="299" y="222"/>
                <a:pt x="299" y="299"/>
                <a:pt x="299" y="368"/>
              </a:cubicBezTo>
              <a:cubicBezTo>
                <a:pt x="360" y="329"/>
                <a:pt x="420" y="299"/>
                <a:pt x="489" y="261"/>
              </a:cubicBezTo>
              <a:cubicBezTo>
                <a:pt x="420" y="222"/>
                <a:pt x="360" y="184"/>
                <a:pt x="299" y="146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0</xdr:col>
      <xdr:colOff>374448</xdr:colOff>
      <xdr:row>13</xdr:row>
      <xdr:rowOff>72106</xdr:rowOff>
    </xdr:from>
    <xdr:to>
      <xdr:col>1</xdr:col>
      <xdr:colOff>86127</xdr:colOff>
      <xdr:row>15</xdr:row>
      <xdr:rowOff>15106</xdr:rowOff>
    </xdr:to>
    <xdr:grpSp>
      <xdr:nvGrpSpPr>
        <xdr:cNvPr id="14" name="Agrupar 1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DBF6FD69-DFD2-409D-8650-B46334D50D1D}"/>
            </a:ext>
          </a:extLst>
        </xdr:cNvPr>
        <xdr:cNvGrpSpPr/>
      </xdr:nvGrpSpPr>
      <xdr:grpSpPr>
        <a:xfrm>
          <a:off x="374448" y="2504383"/>
          <a:ext cx="324000" cy="317196"/>
          <a:chOff x="376409" y="2567556"/>
          <a:chExt cx="303924" cy="304491"/>
        </a:xfrm>
      </xdr:grpSpPr>
      <xdr:sp macro="" textlink="">
        <xdr:nvSpPr>
          <xdr:cNvPr id="115" name="Freeform 384">
            <a:extLst>
              <a:ext uri="{FF2B5EF4-FFF2-40B4-BE49-F238E27FC236}">
                <a16:creationId xmlns:a16="http://schemas.microsoft.com/office/drawing/2014/main" id="{7B93939D-5424-4814-B3A7-0238B873EB34}"/>
              </a:ext>
            </a:extLst>
          </xdr:cNvPr>
          <xdr:cNvSpPr>
            <a:spLocks noChangeArrowheads="1"/>
          </xdr:cNvSpPr>
        </xdr:nvSpPr>
        <xdr:spPr bwMode="auto">
          <a:xfrm>
            <a:off x="376409" y="2567556"/>
            <a:ext cx="303924" cy="304491"/>
          </a:xfrm>
          <a:custGeom>
            <a:avLst/>
            <a:gdLst>
              <a:gd name="T0" fmla="*/ 165445 w 621"/>
              <a:gd name="T1" fmla="*/ 225066 h 628"/>
              <a:gd name="T2" fmla="*/ 165445 w 621"/>
              <a:gd name="T3" fmla="*/ 225066 h 628"/>
              <a:gd name="T4" fmla="*/ 55148 w 621"/>
              <a:gd name="T5" fmla="*/ 225066 h 628"/>
              <a:gd name="T6" fmla="*/ 49381 w 621"/>
              <a:gd name="T7" fmla="*/ 225066 h 628"/>
              <a:gd name="T8" fmla="*/ 0 w 621"/>
              <a:gd name="T9" fmla="*/ 178402 h 628"/>
              <a:gd name="T10" fmla="*/ 0 w 621"/>
              <a:gd name="T11" fmla="*/ 167633 h 628"/>
              <a:gd name="T12" fmla="*/ 0 w 621"/>
              <a:gd name="T13" fmla="*/ 57433 h 628"/>
              <a:gd name="T14" fmla="*/ 0 w 621"/>
              <a:gd name="T15" fmla="*/ 49177 h 628"/>
              <a:gd name="T16" fmla="*/ 46858 w 621"/>
              <a:gd name="T17" fmla="*/ 2513 h 628"/>
              <a:gd name="T18" fmla="*/ 55148 w 621"/>
              <a:gd name="T19" fmla="*/ 0 h 628"/>
              <a:gd name="T20" fmla="*/ 165445 w 621"/>
              <a:gd name="T21" fmla="*/ 0 h 628"/>
              <a:gd name="T22" fmla="*/ 173735 w 621"/>
              <a:gd name="T23" fmla="*/ 0 h 628"/>
              <a:gd name="T24" fmla="*/ 223477 w 621"/>
              <a:gd name="T25" fmla="*/ 46664 h 628"/>
              <a:gd name="T26" fmla="*/ 223477 w 621"/>
              <a:gd name="T27" fmla="*/ 57433 h 628"/>
              <a:gd name="T28" fmla="*/ 223477 w 621"/>
              <a:gd name="T29" fmla="*/ 167633 h 628"/>
              <a:gd name="T30" fmla="*/ 223477 w 621"/>
              <a:gd name="T31" fmla="*/ 173017 h 628"/>
              <a:gd name="T32" fmla="*/ 176619 w 621"/>
              <a:gd name="T33" fmla="*/ 222553 h 628"/>
              <a:gd name="T34" fmla="*/ 165445 w 621"/>
              <a:gd name="T35" fmla="*/ 225066 h 628"/>
              <a:gd name="T36" fmla="*/ 110296 w 621"/>
              <a:gd name="T37" fmla="*/ 206041 h 628"/>
              <a:gd name="T38" fmla="*/ 110296 w 621"/>
              <a:gd name="T39" fmla="*/ 206041 h 628"/>
              <a:gd name="T40" fmla="*/ 160038 w 621"/>
              <a:gd name="T41" fmla="*/ 206041 h 628"/>
              <a:gd name="T42" fmla="*/ 176619 w 621"/>
              <a:gd name="T43" fmla="*/ 203170 h 628"/>
              <a:gd name="T44" fmla="*/ 204012 w 621"/>
              <a:gd name="T45" fmla="*/ 161890 h 628"/>
              <a:gd name="T46" fmla="*/ 204012 w 621"/>
              <a:gd name="T47" fmla="*/ 63176 h 628"/>
              <a:gd name="T48" fmla="*/ 201489 w 621"/>
              <a:gd name="T49" fmla="*/ 49177 h 628"/>
              <a:gd name="T50" fmla="*/ 160038 w 621"/>
              <a:gd name="T51" fmla="*/ 19025 h 628"/>
              <a:gd name="T52" fmla="*/ 63439 w 621"/>
              <a:gd name="T53" fmla="*/ 19025 h 628"/>
              <a:gd name="T54" fmla="*/ 46858 w 621"/>
              <a:gd name="T55" fmla="*/ 21896 h 628"/>
              <a:gd name="T56" fmla="*/ 19104 w 621"/>
              <a:gd name="T57" fmla="*/ 63176 h 628"/>
              <a:gd name="T58" fmla="*/ 19104 w 621"/>
              <a:gd name="T59" fmla="*/ 161890 h 628"/>
              <a:gd name="T60" fmla="*/ 35684 w 621"/>
              <a:gd name="T61" fmla="*/ 197785 h 628"/>
              <a:gd name="T62" fmla="*/ 63439 w 621"/>
              <a:gd name="T63" fmla="*/ 206041 h 628"/>
              <a:gd name="T64" fmla="*/ 110296 w 621"/>
              <a:gd name="T65" fmla="*/ 206041 h 628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0" t="0" r="r" b="b"/>
            <a:pathLst>
              <a:path w="621" h="628">
                <a:moveTo>
                  <a:pt x="459" y="627"/>
                </a:moveTo>
                <a:lnTo>
                  <a:pt x="459" y="627"/>
                </a:lnTo>
                <a:cubicBezTo>
                  <a:pt x="359" y="627"/>
                  <a:pt x="260" y="627"/>
                  <a:pt x="153" y="627"/>
                </a:cubicBezTo>
                <a:cubicBezTo>
                  <a:pt x="153" y="627"/>
                  <a:pt x="145" y="627"/>
                  <a:pt x="137" y="627"/>
                </a:cubicBezTo>
                <a:cubicBezTo>
                  <a:pt x="69" y="604"/>
                  <a:pt x="23" y="566"/>
                  <a:pt x="0" y="497"/>
                </a:cubicBezTo>
                <a:cubicBezTo>
                  <a:pt x="0" y="482"/>
                  <a:pt x="0" y="474"/>
                  <a:pt x="0" y="467"/>
                </a:cubicBezTo>
                <a:cubicBezTo>
                  <a:pt x="0" y="367"/>
                  <a:pt x="0" y="260"/>
                  <a:pt x="0" y="160"/>
                </a:cubicBezTo>
                <a:cubicBezTo>
                  <a:pt x="0" y="153"/>
                  <a:pt x="0" y="145"/>
                  <a:pt x="0" y="137"/>
                </a:cubicBezTo>
                <a:cubicBezTo>
                  <a:pt x="15" y="69"/>
                  <a:pt x="61" y="22"/>
                  <a:pt x="130" y="7"/>
                </a:cubicBezTo>
                <a:cubicBezTo>
                  <a:pt x="137" y="0"/>
                  <a:pt x="145" y="0"/>
                  <a:pt x="153" y="0"/>
                </a:cubicBezTo>
                <a:cubicBezTo>
                  <a:pt x="260" y="0"/>
                  <a:pt x="359" y="0"/>
                  <a:pt x="459" y="0"/>
                </a:cubicBezTo>
                <a:cubicBezTo>
                  <a:pt x="467" y="0"/>
                  <a:pt x="474" y="0"/>
                  <a:pt x="482" y="0"/>
                </a:cubicBezTo>
                <a:cubicBezTo>
                  <a:pt x="551" y="22"/>
                  <a:pt x="597" y="61"/>
                  <a:pt x="620" y="130"/>
                </a:cubicBezTo>
                <a:cubicBezTo>
                  <a:pt x="620" y="145"/>
                  <a:pt x="620" y="153"/>
                  <a:pt x="620" y="160"/>
                </a:cubicBezTo>
                <a:cubicBezTo>
                  <a:pt x="620" y="260"/>
                  <a:pt x="620" y="367"/>
                  <a:pt x="620" y="467"/>
                </a:cubicBezTo>
                <a:cubicBezTo>
                  <a:pt x="620" y="474"/>
                  <a:pt x="620" y="482"/>
                  <a:pt x="620" y="482"/>
                </a:cubicBezTo>
                <a:cubicBezTo>
                  <a:pt x="604" y="558"/>
                  <a:pt x="559" y="604"/>
                  <a:pt x="490" y="620"/>
                </a:cubicBezTo>
                <a:cubicBezTo>
                  <a:pt x="482" y="627"/>
                  <a:pt x="474" y="627"/>
                  <a:pt x="459" y="627"/>
                </a:cubicBezTo>
                <a:close/>
                <a:moveTo>
                  <a:pt x="306" y="574"/>
                </a:moveTo>
                <a:lnTo>
                  <a:pt x="306" y="574"/>
                </a:lnTo>
                <a:cubicBezTo>
                  <a:pt x="352" y="574"/>
                  <a:pt x="398" y="574"/>
                  <a:pt x="444" y="574"/>
                </a:cubicBezTo>
                <a:cubicBezTo>
                  <a:pt x="459" y="574"/>
                  <a:pt x="474" y="566"/>
                  <a:pt x="490" y="566"/>
                </a:cubicBezTo>
                <a:cubicBezTo>
                  <a:pt x="536" y="551"/>
                  <a:pt x="566" y="505"/>
                  <a:pt x="566" y="451"/>
                </a:cubicBezTo>
                <a:cubicBezTo>
                  <a:pt x="566" y="359"/>
                  <a:pt x="566" y="267"/>
                  <a:pt x="566" y="176"/>
                </a:cubicBezTo>
                <a:cubicBezTo>
                  <a:pt x="566" y="160"/>
                  <a:pt x="566" y="145"/>
                  <a:pt x="559" y="137"/>
                </a:cubicBezTo>
                <a:cubicBezTo>
                  <a:pt x="543" y="84"/>
                  <a:pt x="497" y="53"/>
                  <a:pt x="444" y="53"/>
                </a:cubicBezTo>
                <a:cubicBezTo>
                  <a:pt x="352" y="53"/>
                  <a:pt x="268" y="53"/>
                  <a:pt x="176" y="53"/>
                </a:cubicBezTo>
                <a:cubicBezTo>
                  <a:pt x="161" y="53"/>
                  <a:pt x="145" y="61"/>
                  <a:pt x="130" y="61"/>
                </a:cubicBezTo>
                <a:cubicBezTo>
                  <a:pt x="84" y="76"/>
                  <a:pt x="53" y="122"/>
                  <a:pt x="53" y="176"/>
                </a:cubicBezTo>
                <a:cubicBezTo>
                  <a:pt x="53" y="267"/>
                  <a:pt x="53" y="359"/>
                  <a:pt x="53" y="451"/>
                </a:cubicBezTo>
                <a:cubicBezTo>
                  <a:pt x="53" y="490"/>
                  <a:pt x="69" y="528"/>
                  <a:pt x="99" y="551"/>
                </a:cubicBezTo>
                <a:cubicBezTo>
                  <a:pt x="122" y="566"/>
                  <a:pt x="145" y="574"/>
                  <a:pt x="176" y="574"/>
                </a:cubicBezTo>
                <a:cubicBezTo>
                  <a:pt x="222" y="574"/>
                  <a:pt x="260" y="574"/>
                  <a:pt x="306" y="574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16" name="Freeform 385">
            <a:extLst>
              <a:ext uri="{FF2B5EF4-FFF2-40B4-BE49-F238E27FC236}">
                <a16:creationId xmlns:a16="http://schemas.microsoft.com/office/drawing/2014/main" id="{E660C7E6-9F2F-461F-94EB-FBDA8551B2E2}"/>
              </a:ext>
            </a:extLst>
          </xdr:cNvPr>
          <xdr:cNvSpPr>
            <a:spLocks noChangeArrowheads="1"/>
          </xdr:cNvSpPr>
        </xdr:nvSpPr>
        <xdr:spPr bwMode="auto">
          <a:xfrm>
            <a:off x="445385" y="2642607"/>
            <a:ext cx="161661" cy="156534"/>
          </a:xfrm>
          <a:custGeom>
            <a:avLst/>
            <a:gdLst>
              <a:gd name="T0" fmla="*/ 118701 w 330"/>
              <a:gd name="T1" fmla="*/ 57584 h 322"/>
              <a:gd name="T2" fmla="*/ 118701 w 330"/>
              <a:gd name="T3" fmla="*/ 57584 h 322"/>
              <a:gd name="T4" fmla="*/ 58088 w 330"/>
              <a:gd name="T5" fmla="*/ 115527 h 322"/>
              <a:gd name="T6" fmla="*/ 0 w 330"/>
              <a:gd name="T7" fmla="*/ 57584 h 322"/>
              <a:gd name="T8" fmla="*/ 58088 w 330"/>
              <a:gd name="T9" fmla="*/ 0 h 322"/>
              <a:gd name="T10" fmla="*/ 118701 w 330"/>
              <a:gd name="T11" fmla="*/ 57584 h 322"/>
              <a:gd name="T12" fmla="*/ 96693 w 330"/>
              <a:gd name="T13" fmla="*/ 57584 h 322"/>
              <a:gd name="T14" fmla="*/ 96693 w 330"/>
              <a:gd name="T15" fmla="*/ 57584 h 322"/>
              <a:gd name="T16" fmla="*/ 58088 w 330"/>
              <a:gd name="T17" fmla="*/ 19075 h 322"/>
              <a:gd name="T18" fmla="*/ 22008 w 330"/>
              <a:gd name="T19" fmla="*/ 57584 h 322"/>
              <a:gd name="T20" fmla="*/ 58088 w 330"/>
              <a:gd name="T21" fmla="*/ 96453 h 322"/>
              <a:gd name="T22" fmla="*/ 96693 w 330"/>
              <a:gd name="T23" fmla="*/ 57584 h 322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330" h="322">
                <a:moveTo>
                  <a:pt x="329" y="160"/>
                </a:moveTo>
                <a:lnTo>
                  <a:pt x="329" y="160"/>
                </a:lnTo>
                <a:cubicBezTo>
                  <a:pt x="329" y="252"/>
                  <a:pt x="253" y="321"/>
                  <a:pt x="161" y="321"/>
                </a:cubicBezTo>
                <a:cubicBezTo>
                  <a:pt x="77" y="321"/>
                  <a:pt x="0" y="252"/>
                  <a:pt x="0" y="160"/>
                </a:cubicBezTo>
                <a:cubicBezTo>
                  <a:pt x="0" y="69"/>
                  <a:pt x="77" y="0"/>
                  <a:pt x="161" y="0"/>
                </a:cubicBezTo>
                <a:cubicBezTo>
                  <a:pt x="253" y="0"/>
                  <a:pt x="329" y="69"/>
                  <a:pt x="329" y="160"/>
                </a:cubicBezTo>
                <a:close/>
                <a:moveTo>
                  <a:pt x="268" y="160"/>
                </a:moveTo>
                <a:lnTo>
                  <a:pt x="268" y="160"/>
                </a:lnTo>
                <a:cubicBezTo>
                  <a:pt x="268" y="99"/>
                  <a:pt x="222" y="53"/>
                  <a:pt x="161" y="53"/>
                </a:cubicBezTo>
                <a:cubicBezTo>
                  <a:pt x="107" y="53"/>
                  <a:pt x="61" y="99"/>
                  <a:pt x="61" y="160"/>
                </a:cubicBezTo>
                <a:cubicBezTo>
                  <a:pt x="61" y="222"/>
                  <a:pt x="107" y="268"/>
                  <a:pt x="161" y="268"/>
                </a:cubicBezTo>
                <a:cubicBezTo>
                  <a:pt x="222" y="268"/>
                  <a:pt x="268" y="222"/>
                  <a:pt x="268" y="160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17" name="Freeform 386">
            <a:extLst>
              <a:ext uri="{FF2B5EF4-FFF2-40B4-BE49-F238E27FC236}">
                <a16:creationId xmlns:a16="http://schemas.microsoft.com/office/drawing/2014/main" id="{E94F42E0-C486-46E6-87E4-7D8A23A28D4F}"/>
              </a:ext>
            </a:extLst>
          </xdr:cNvPr>
          <xdr:cNvSpPr>
            <a:spLocks noChangeArrowheads="1"/>
          </xdr:cNvSpPr>
        </xdr:nvSpPr>
        <xdr:spPr bwMode="auto">
          <a:xfrm>
            <a:off x="587647" y="2621164"/>
            <a:ext cx="40954" cy="36453"/>
          </a:xfrm>
          <a:custGeom>
            <a:avLst/>
            <a:gdLst>
              <a:gd name="T0" fmla="*/ 16323 w 85"/>
              <a:gd name="T1" fmla="*/ 0 h 77"/>
              <a:gd name="T2" fmla="*/ 16323 w 85"/>
              <a:gd name="T3" fmla="*/ 0 h 77"/>
              <a:gd name="T4" fmla="*/ 29807 w 85"/>
              <a:gd name="T5" fmla="*/ 13318 h 77"/>
              <a:gd name="T6" fmla="*/ 13484 w 85"/>
              <a:gd name="T7" fmla="*/ 26637 h 77"/>
              <a:gd name="T8" fmla="*/ 0 w 85"/>
              <a:gd name="T9" fmla="*/ 13318 h 77"/>
              <a:gd name="T10" fmla="*/ 16323 w 85"/>
              <a:gd name="T11" fmla="*/ 0 h 7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85" h="77">
                <a:moveTo>
                  <a:pt x="46" y="0"/>
                </a:moveTo>
                <a:lnTo>
                  <a:pt x="46" y="0"/>
                </a:lnTo>
                <a:cubicBezTo>
                  <a:pt x="69" y="0"/>
                  <a:pt x="84" y="15"/>
                  <a:pt x="84" y="38"/>
                </a:cubicBezTo>
                <a:cubicBezTo>
                  <a:pt x="84" y="61"/>
                  <a:pt x="61" y="76"/>
                  <a:pt x="38" y="76"/>
                </a:cubicBezTo>
                <a:cubicBezTo>
                  <a:pt x="15" y="76"/>
                  <a:pt x="0" y="61"/>
                  <a:pt x="0" y="38"/>
                </a:cubicBezTo>
                <a:cubicBezTo>
                  <a:pt x="0" y="15"/>
                  <a:pt x="23" y="0"/>
                  <a:pt x="46" y="0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</xdr:grpSp>
    <xdr:clientData/>
  </xdr:twoCellAnchor>
  <xdr:twoCellAnchor>
    <xdr:from>
      <xdr:col>1</xdr:col>
      <xdr:colOff>528299</xdr:colOff>
      <xdr:row>6</xdr:row>
      <xdr:rowOff>114301</xdr:rowOff>
    </xdr:from>
    <xdr:to>
      <xdr:col>13</xdr:col>
      <xdr:colOff>13949</xdr:colOff>
      <xdr:row>14</xdr:row>
      <xdr:rowOff>34066</xdr:rowOff>
    </xdr:to>
    <xdr:grpSp>
      <xdr:nvGrpSpPr>
        <xdr:cNvPr id="20" name="Agrupar 19">
          <a:extLst>
            <a:ext uri="{FF2B5EF4-FFF2-40B4-BE49-F238E27FC236}">
              <a16:creationId xmlns:a16="http://schemas.microsoft.com/office/drawing/2014/main" id="{D04AF963-8574-45FE-883F-B9FA207F1386}"/>
            </a:ext>
          </a:extLst>
        </xdr:cNvPr>
        <xdr:cNvGrpSpPr/>
      </xdr:nvGrpSpPr>
      <xdr:grpSpPr>
        <a:xfrm>
          <a:off x="1140620" y="1236890"/>
          <a:ext cx="6833508" cy="1416551"/>
          <a:chOff x="1543050" y="523876"/>
          <a:chExt cx="7448550" cy="1581266"/>
        </a:xfrm>
      </xdr:grpSpPr>
      <xdr:sp macro="" textlink="">
        <xdr:nvSpPr>
          <xdr:cNvPr id="120" name="Line 1">
            <a:extLst>
              <a:ext uri="{FF2B5EF4-FFF2-40B4-BE49-F238E27FC236}">
                <a16:creationId xmlns:a16="http://schemas.microsoft.com/office/drawing/2014/main" id="{CF0415DA-C9AA-2A4E-9AA3-8B37DAFD37AB}"/>
              </a:ext>
            </a:extLst>
          </xdr:cNvPr>
          <xdr:cNvSpPr>
            <a:spLocks noChangeShapeType="1"/>
          </xdr:cNvSpPr>
        </xdr:nvSpPr>
        <xdr:spPr bwMode="auto">
          <a:xfrm>
            <a:off x="1543050" y="1265042"/>
            <a:ext cx="7448550" cy="1677"/>
          </a:xfrm>
          <a:prstGeom prst="line">
            <a:avLst/>
          </a:prstGeom>
          <a:noFill/>
          <a:ln w="63500">
            <a:solidFill>
              <a:schemeClr val="bg1">
                <a:lumMod val="50000"/>
                <a:alpha val="50000"/>
              </a:schemeClr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1" name="Freeform 362">
            <a:extLst>
              <a:ext uri="{FF2B5EF4-FFF2-40B4-BE49-F238E27FC236}">
                <a16:creationId xmlns:a16="http://schemas.microsoft.com/office/drawing/2014/main" id="{1AB84AD9-8E1A-1040-9301-FA897E723BCB}"/>
              </a:ext>
            </a:extLst>
          </xdr:cNvPr>
          <xdr:cNvSpPr>
            <a:spLocks noChangeArrowheads="1"/>
          </xdr:cNvSpPr>
        </xdr:nvSpPr>
        <xdr:spPr bwMode="auto">
          <a:xfrm>
            <a:off x="2036024" y="728451"/>
            <a:ext cx="1147766" cy="1146963"/>
          </a:xfrm>
          <a:custGeom>
            <a:avLst/>
            <a:gdLst>
              <a:gd name="T0" fmla="*/ 928209 w 3017"/>
              <a:gd name="T1" fmla="*/ 1085490 h 3016"/>
              <a:gd name="T2" fmla="*/ 928209 w 3017"/>
              <a:gd name="T3" fmla="*/ 1085490 h 3016"/>
              <a:gd name="T4" fmla="*/ 156921 w 3017"/>
              <a:gd name="T5" fmla="*/ 1085490 h 3016"/>
              <a:gd name="T6" fmla="*/ 0 w 3017"/>
              <a:gd name="T7" fmla="*/ 928517 h 3016"/>
              <a:gd name="T8" fmla="*/ 0 w 3017"/>
              <a:gd name="T9" fmla="*/ 156973 h 3016"/>
              <a:gd name="T10" fmla="*/ 156921 w 3017"/>
              <a:gd name="T11" fmla="*/ 0 h 3016"/>
              <a:gd name="T12" fmla="*/ 928209 w 3017"/>
              <a:gd name="T13" fmla="*/ 0 h 3016"/>
              <a:gd name="T14" fmla="*/ 1085490 w 3017"/>
              <a:gd name="T15" fmla="*/ 156973 h 3016"/>
              <a:gd name="T16" fmla="*/ 1085490 w 3017"/>
              <a:gd name="T17" fmla="*/ 928517 h 3016"/>
              <a:gd name="T18" fmla="*/ 928209 w 3017"/>
              <a:gd name="T19" fmla="*/ 1085490 h 301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</a:gdLst>
            <a:ahLst/>
            <a:cxnLst>
              <a:cxn ang="T20">
                <a:pos x="T0" y="T1"/>
              </a:cxn>
              <a:cxn ang="T21">
                <a:pos x="T2" y="T3"/>
              </a:cxn>
              <a:cxn ang="T22">
                <a:pos x="T4" y="T5"/>
              </a:cxn>
              <a:cxn ang="T23">
                <a:pos x="T6" y="T7"/>
              </a:cxn>
              <a:cxn ang="T24">
                <a:pos x="T8" y="T9"/>
              </a:cxn>
              <a:cxn ang="T25">
                <a:pos x="T10" y="T11"/>
              </a:cxn>
              <a:cxn ang="T26">
                <a:pos x="T12" y="T13"/>
              </a:cxn>
              <a:cxn ang="T27">
                <a:pos x="T14" y="T15"/>
              </a:cxn>
              <a:cxn ang="T28">
                <a:pos x="T16" y="T17"/>
              </a:cxn>
              <a:cxn ang="T29">
                <a:pos x="T18" y="T19"/>
              </a:cxn>
            </a:cxnLst>
            <a:rect l="0" t="0" r="r" b="b"/>
            <a:pathLst>
              <a:path w="3017" h="3016">
                <a:moveTo>
                  <a:pt x="2579" y="3015"/>
                </a:moveTo>
                <a:lnTo>
                  <a:pt x="2579" y="3015"/>
                </a:lnTo>
                <a:cubicBezTo>
                  <a:pt x="436" y="3015"/>
                  <a:pt x="436" y="3015"/>
                  <a:pt x="436" y="3015"/>
                </a:cubicBezTo>
                <a:cubicBezTo>
                  <a:pt x="199" y="3015"/>
                  <a:pt x="0" y="2824"/>
                  <a:pt x="0" y="2579"/>
                </a:cubicBezTo>
                <a:cubicBezTo>
                  <a:pt x="0" y="436"/>
                  <a:pt x="0" y="436"/>
                  <a:pt x="0" y="436"/>
                </a:cubicBezTo>
                <a:cubicBezTo>
                  <a:pt x="0" y="199"/>
                  <a:pt x="199" y="0"/>
                  <a:pt x="436" y="0"/>
                </a:cubicBezTo>
                <a:cubicBezTo>
                  <a:pt x="2579" y="0"/>
                  <a:pt x="2579" y="0"/>
                  <a:pt x="2579" y="0"/>
                </a:cubicBezTo>
                <a:cubicBezTo>
                  <a:pt x="2824" y="0"/>
                  <a:pt x="3016" y="199"/>
                  <a:pt x="3016" y="436"/>
                </a:cubicBezTo>
                <a:cubicBezTo>
                  <a:pt x="3016" y="2579"/>
                  <a:pt x="3016" y="2579"/>
                  <a:pt x="3016" y="2579"/>
                </a:cubicBezTo>
                <a:cubicBezTo>
                  <a:pt x="3016" y="2824"/>
                  <a:pt x="2824" y="3015"/>
                  <a:pt x="2579" y="3015"/>
                </a:cubicBezTo>
              </a:path>
            </a:pathLst>
          </a:custGeom>
          <a:solidFill>
            <a:schemeClr val="accent1"/>
          </a:solidFill>
          <a:ln w="9525" cap="flat">
            <a:noFill/>
            <a:bevel/>
            <a:headEnd/>
            <a:tailE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2" name="Freeform 363">
            <a:extLst>
              <a:ext uri="{FF2B5EF4-FFF2-40B4-BE49-F238E27FC236}">
                <a16:creationId xmlns:a16="http://schemas.microsoft.com/office/drawing/2014/main" id="{4AAA760B-6B55-8B44-81C8-FF636E0DEC2F}"/>
              </a:ext>
            </a:extLst>
          </xdr:cNvPr>
          <xdr:cNvSpPr>
            <a:spLocks noChangeArrowheads="1"/>
          </xdr:cNvSpPr>
        </xdr:nvSpPr>
        <xdr:spPr bwMode="auto">
          <a:xfrm>
            <a:off x="3362462" y="728451"/>
            <a:ext cx="1145175" cy="1146963"/>
          </a:xfrm>
          <a:custGeom>
            <a:avLst/>
            <a:gdLst>
              <a:gd name="T0" fmla="*/ 925690 w 3017"/>
              <a:gd name="T1" fmla="*/ 1085490 h 3016"/>
              <a:gd name="T2" fmla="*/ 925690 w 3017"/>
              <a:gd name="T3" fmla="*/ 1085490 h 3016"/>
              <a:gd name="T4" fmla="*/ 156921 w 3017"/>
              <a:gd name="T5" fmla="*/ 1085490 h 3016"/>
              <a:gd name="T6" fmla="*/ 0 w 3017"/>
              <a:gd name="T7" fmla="*/ 928517 h 3016"/>
              <a:gd name="T8" fmla="*/ 0 w 3017"/>
              <a:gd name="T9" fmla="*/ 156973 h 3016"/>
              <a:gd name="T10" fmla="*/ 156921 w 3017"/>
              <a:gd name="T11" fmla="*/ 0 h 3016"/>
              <a:gd name="T12" fmla="*/ 925690 w 3017"/>
              <a:gd name="T13" fmla="*/ 0 h 3016"/>
              <a:gd name="T14" fmla="*/ 1085490 w 3017"/>
              <a:gd name="T15" fmla="*/ 156973 h 3016"/>
              <a:gd name="T16" fmla="*/ 1085490 w 3017"/>
              <a:gd name="T17" fmla="*/ 928517 h 3016"/>
              <a:gd name="T18" fmla="*/ 925690 w 3017"/>
              <a:gd name="T19" fmla="*/ 1085490 h 301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</a:gdLst>
            <a:ahLst/>
            <a:cxnLst>
              <a:cxn ang="T20">
                <a:pos x="T0" y="T1"/>
              </a:cxn>
              <a:cxn ang="T21">
                <a:pos x="T2" y="T3"/>
              </a:cxn>
              <a:cxn ang="T22">
                <a:pos x="T4" y="T5"/>
              </a:cxn>
              <a:cxn ang="T23">
                <a:pos x="T6" y="T7"/>
              </a:cxn>
              <a:cxn ang="T24">
                <a:pos x="T8" y="T9"/>
              </a:cxn>
              <a:cxn ang="T25">
                <a:pos x="T10" y="T11"/>
              </a:cxn>
              <a:cxn ang="T26">
                <a:pos x="T12" y="T13"/>
              </a:cxn>
              <a:cxn ang="T27">
                <a:pos x="T14" y="T15"/>
              </a:cxn>
              <a:cxn ang="T28">
                <a:pos x="T16" y="T17"/>
              </a:cxn>
              <a:cxn ang="T29">
                <a:pos x="T18" y="T19"/>
              </a:cxn>
            </a:cxnLst>
            <a:rect l="0" t="0" r="r" b="b"/>
            <a:pathLst>
              <a:path w="3017" h="3016">
                <a:moveTo>
                  <a:pt x="2572" y="3015"/>
                </a:moveTo>
                <a:lnTo>
                  <a:pt x="2572" y="3015"/>
                </a:lnTo>
                <a:cubicBezTo>
                  <a:pt x="436" y="3015"/>
                  <a:pt x="436" y="3015"/>
                  <a:pt x="436" y="3015"/>
                </a:cubicBezTo>
                <a:cubicBezTo>
                  <a:pt x="191" y="3015"/>
                  <a:pt x="0" y="2824"/>
                  <a:pt x="0" y="2579"/>
                </a:cubicBezTo>
                <a:cubicBezTo>
                  <a:pt x="0" y="436"/>
                  <a:pt x="0" y="436"/>
                  <a:pt x="0" y="436"/>
                </a:cubicBezTo>
                <a:cubicBezTo>
                  <a:pt x="0" y="199"/>
                  <a:pt x="191" y="0"/>
                  <a:pt x="436" y="0"/>
                </a:cubicBezTo>
                <a:cubicBezTo>
                  <a:pt x="2572" y="0"/>
                  <a:pt x="2572" y="0"/>
                  <a:pt x="2572" y="0"/>
                </a:cubicBezTo>
                <a:cubicBezTo>
                  <a:pt x="2817" y="0"/>
                  <a:pt x="3016" y="199"/>
                  <a:pt x="3016" y="436"/>
                </a:cubicBezTo>
                <a:cubicBezTo>
                  <a:pt x="3016" y="2579"/>
                  <a:pt x="3016" y="2579"/>
                  <a:pt x="3016" y="2579"/>
                </a:cubicBezTo>
                <a:cubicBezTo>
                  <a:pt x="3016" y="2824"/>
                  <a:pt x="2817" y="3015"/>
                  <a:pt x="2572" y="3015"/>
                </a:cubicBezTo>
              </a:path>
            </a:pathLst>
          </a:custGeom>
          <a:solidFill>
            <a:schemeClr val="accent3"/>
          </a:solidFill>
          <a:ln w="9525" cap="flat">
            <a:noFill/>
            <a:bevel/>
            <a:headEnd/>
            <a:tailE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3" name="Freeform 364">
            <a:extLst>
              <a:ext uri="{FF2B5EF4-FFF2-40B4-BE49-F238E27FC236}">
                <a16:creationId xmlns:a16="http://schemas.microsoft.com/office/drawing/2014/main" id="{CACE51B8-0140-7F45-B114-0460E65CDD20}"/>
              </a:ext>
            </a:extLst>
          </xdr:cNvPr>
          <xdr:cNvSpPr>
            <a:spLocks noChangeArrowheads="1"/>
          </xdr:cNvSpPr>
        </xdr:nvSpPr>
        <xdr:spPr bwMode="auto">
          <a:xfrm>
            <a:off x="4687996" y="728451"/>
            <a:ext cx="1147766" cy="1146963"/>
          </a:xfrm>
          <a:custGeom>
            <a:avLst/>
            <a:gdLst>
              <a:gd name="T0" fmla="*/ 928517 w 3016"/>
              <a:gd name="T1" fmla="*/ 1085490 h 3016"/>
              <a:gd name="T2" fmla="*/ 928517 w 3016"/>
              <a:gd name="T3" fmla="*/ 1085490 h 3016"/>
              <a:gd name="T4" fmla="*/ 156973 w 3016"/>
              <a:gd name="T5" fmla="*/ 1085490 h 3016"/>
              <a:gd name="T6" fmla="*/ 0 w 3016"/>
              <a:gd name="T7" fmla="*/ 928517 h 3016"/>
              <a:gd name="T8" fmla="*/ 0 w 3016"/>
              <a:gd name="T9" fmla="*/ 156973 h 3016"/>
              <a:gd name="T10" fmla="*/ 156973 w 3016"/>
              <a:gd name="T11" fmla="*/ 0 h 3016"/>
              <a:gd name="T12" fmla="*/ 928517 w 3016"/>
              <a:gd name="T13" fmla="*/ 0 h 3016"/>
              <a:gd name="T14" fmla="*/ 1085490 w 3016"/>
              <a:gd name="T15" fmla="*/ 156973 h 3016"/>
              <a:gd name="T16" fmla="*/ 1085490 w 3016"/>
              <a:gd name="T17" fmla="*/ 928517 h 3016"/>
              <a:gd name="T18" fmla="*/ 928517 w 3016"/>
              <a:gd name="T19" fmla="*/ 1085490 h 301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</a:gdLst>
            <a:ahLst/>
            <a:cxnLst>
              <a:cxn ang="T20">
                <a:pos x="T0" y="T1"/>
              </a:cxn>
              <a:cxn ang="T21">
                <a:pos x="T2" y="T3"/>
              </a:cxn>
              <a:cxn ang="T22">
                <a:pos x="T4" y="T5"/>
              </a:cxn>
              <a:cxn ang="T23">
                <a:pos x="T6" y="T7"/>
              </a:cxn>
              <a:cxn ang="T24">
                <a:pos x="T8" y="T9"/>
              </a:cxn>
              <a:cxn ang="T25">
                <a:pos x="T10" y="T11"/>
              </a:cxn>
              <a:cxn ang="T26">
                <a:pos x="T12" y="T13"/>
              </a:cxn>
              <a:cxn ang="T27">
                <a:pos x="T14" y="T15"/>
              </a:cxn>
              <a:cxn ang="T28">
                <a:pos x="T16" y="T17"/>
              </a:cxn>
              <a:cxn ang="T29">
                <a:pos x="T18" y="T19"/>
              </a:cxn>
            </a:cxnLst>
            <a:rect l="0" t="0" r="r" b="b"/>
            <a:pathLst>
              <a:path w="3016" h="3016">
                <a:moveTo>
                  <a:pt x="2579" y="3015"/>
                </a:moveTo>
                <a:lnTo>
                  <a:pt x="2579" y="3015"/>
                </a:lnTo>
                <a:cubicBezTo>
                  <a:pt x="436" y="3015"/>
                  <a:pt x="436" y="3015"/>
                  <a:pt x="436" y="3015"/>
                </a:cubicBezTo>
                <a:cubicBezTo>
                  <a:pt x="191" y="3015"/>
                  <a:pt x="0" y="2824"/>
                  <a:pt x="0" y="2579"/>
                </a:cubicBezTo>
                <a:cubicBezTo>
                  <a:pt x="0" y="436"/>
                  <a:pt x="0" y="436"/>
                  <a:pt x="0" y="436"/>
                </a:cubicBezTo>
                <a:cubicBezTo>
                  <a:pt x="0" y="199"/>
                  <a:pt x="191" y="0"/>
                  <a:pt x="436" y="0"/>
                </a:cubicBezTo>
                <a:cubicBezTo>
                  <a:pt x="2579" y="0"/>
                  <a:pt x="2579" y="0"/>
                  <a:pt x="2579" y="0"/>
                </a:cubicBezTo>
                <a:cubicBezTo>
                  <a:pt x="2816" y="0"/>
                  <a:pt x="3015" y="199"/>
                  <a:pt x="3015" y="436"/>
                </a:cubicBezTo>
                <a:cubicBezTo>
                  <a:pt x="3015" y="2579"/>
                  <a:pt x="3015" y="2579"/>
                  <a:pt x="3015" y="2579"/>
                </a:cubicBezTo>
                <a:cubicBezTo>
                  <a:pt x="3015" y="2824"/>
                  <a:pt x="2816" y="3015"/>
                  <a:pt x="2579" y="3015"/>
                </a:cubicBezTo>
              </a:path>
            </a:pathLst>
          </a:custGeom>
          <a:solidFill>
            <a:schemeClr val="accent5"/>
          </a:solidFill>
          <a:ln w="9525" cap="flat">
            <a:noFill/>
            <a:bevel/>
            <a:headEnd/>
            <a:tailE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4" name="Freeform 365">
            <a:extLst>
              <a:ext uri="{FF2B5EF4-FFF2-40B4-BE49-F238E27FC236}">
                <a16:creationId xmlns:a16="http://schemas.microsoft.com/office/drawing/2014/main" id="{F39A5B2B-6BC8-8044-A57D-E15C84F0E958}"/>
              </a:ext>
            </a:extLst>
          </xdr:cNvPr>
          <xdr:cNvSpPr>
            <a:spLocks noChangeArrowheads="1"/>
          </xdr:cNvSpPr>
        </xdr:nvSpPr>
        <xdr:spPr bwMode="auto">
          <a:xfrm>
            <a:off x="6011844" y="728451"/>
            <a:ext cx="1147765" cy="1146963"/>
          </a:xfrm>
          <a:custGeom>
            <a:avLst/>
            <a:gdLst>
              <a:gd name="T0" fmla="*/ 928569 w 3017"/>
              <a:gd name="T1" fmla="*/ 1085490 h 3016"/>
              <a:gd name="T2" fmla="*/ 928569 w 3017"/>
              <a:gd name="T3" fmla="*/ 1085490 h 3016"/>
              <a:gd name="T4" fmla="*/ 156921 w 3017"/>
              <a:gd name="T5" fmla="*/ 1085490 h 3016"/>
              <a:gd name="T6" fmla="*/ 0 w 3017"/>
              <a:gd name="T7" fmla="*/ 928517 h 3016"/>
              <a:gd name="T8" fmla="*/ 0 w 3017"/>
              <a:gd name="T9" fmla="*/ 156973 h 3016"/>
              <a:gd name="T10" fmla="*/ 156921 w 3017"/>
              <a:gd name="T11" fmla="*/ 0 h 3016"/>
              <a:gd name="T12" fmla="*/ 928569 w 3017"/>
              <a:gd name="T13" fmla="*/ 0 h 3016"/>
              <a:gd name="T14" fmla="*/ 1085490 w 3017"/>
              <a:gd name="T15" fmla="*/ 156973 h 3016"/>
              <a:gd name="T16" fmla="*/ 1085490 w 3017"/>
              <a:gd name="T17" fmla="*/ 928517 h 3016"/>
              <a:gd name="T18" fmla="*/ 928569 w 3017"/>
              <a:gd name="T19" fmla="*/ 1085490 h 301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</a:gdLst>
            <a:ahLst/>
            <a:cxnLst>
              <a:cxn ang="T20">
                <a:pos x="T0" y="T1"/>
              </a:cxn>
              <a:cxn ang="T21">
                <a:pos x="T2" y="T3"/>
              </a:cxn>
              <a:cxn ang="T22">
                <a:pos x="T4" y="T5"/>
              </a:cxn>
              <a:cxn ang="T23">
                <a:pos x="T6" y="T7"/>
              </a:cxn>
              <a:cxn ang="T24">
                <a:pos x="T8" y="T9"/>
              </a:cxn>
              <a:cxn ang="T25">
                <a:pos x="T10" y="T11"/>
              </a:cxn>
              <a:cxn ang="T26">
                <a:pos x="T12" y="T13"/>
              </a:cxn>
              <a:cxn ang="T27">
                <a:pos x="T14" y="T15"/>
              </a:cxn>
              <a:cxn ang="T28">
                <a:pos x="T16" y="T17"/>
              </a:cxn>
              <a:cxn ang="T29">
                <a:pos x="T18" y="T19"/>
              </a:cxn>
            </a:cxnLst>
            <a:rect l="0" t="0" r="r" b="b"/>
            <a:pathLst>
              <a:path w="3017" h="3016">
                <a:moveTo>
                  <a:pt x="2580" y="3015"/>
                </a:moveTo>
                <a:lnTo>
                  <a:pt x="2580" y="3015"/>
                </a:lnTo>
                <a:cubicBezTo>
                  <a:pt x="436" y="3015"/>
                  <a:pt x="436" y="3015"/>
                  <a:pt x="436" y="3015"/>
                </a:cubicBezTo>
                <a:cubicBezTo>
                  <a:pt x="199" y="3015"/>
                  <a:pt x="0" y="2824"/>
                  <a:pt x="0" y="2579"/>
                </a:cubicBezTo>
                <a:cubicBezTo>
                  <a:pt x="0" y="436"/>
                  <a:pt x="0" y="436"/>
                  <a:pt x="0" y="436"/>
                </a:cubicBezTo>
                <a:cubicBezTo>
                  <a:pt x="0" y="199"/>
                  <a:pt x="199" y="0"/>
                  <a:pt x="436" y="0"/>
                </a:cubicBezTo>
                <a:cubicBezTo>
                  <a:pt x="2580" y="0"/>
                  <a:pt x="2580" y="0"/>
                  <a:pt x="2580" y="0"/>
                </a:cubicBezTo>
                <a:cubicBezTo>
                  <a:pt x="2825" y="0"/>
                  <a:pt x="3016" y="199"/>
                  <a:pt x="3016" y="436"/>
                </a:cubicBezTo>
                <a:cubicBezTo>
                  <a:pt x="3016" y="2579"/>
                  <a:pt x="3016" y="2579"/>
                  <a:pt x="3016" y="2579"/>
                </a:cubicBezTo>
                <a:cubicBezTo>
                  <a:pt x="3016" y="2824"/>
                  <a:pt x="2825" y="3015"/>
                  <a:pt x="2580" y="3015"/>
                </a:cubicBezTo>
              </a:path>
            </a:pathLst>
          </a:custGeom>
          <a:solidFill>
            <a:schemeClr val="accent2"/>
          </a:solidFill>
          <a:ln w="9525" cap="flat">
            <a:noFill/>
            <a:bevel/>
            <a:headEnd/>
            <a:tailE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5" name="Freeform 366">
            <a:extLst>
              <a:ext uri="{FF2B5EF4-FFF2-40B4-BE49-F238E27FC236}">
                <a16:creationId xmlns:a16="http://schemas.microsoft.com/office/drawing/2014/main" id="{E6BB2C74-2016-FD4E-9AEC-3650054C0D3D}"/>
              </a:ext>
            </a:extLst>
          </xdr:cNvPr>
          <xdr:cNvSpPr>
            <a:spLocks noChangeArrowheads="1"/>
          </xdr:cNvSpPr>
        </xdr:nvSpPr>
        <xdr:spPr bwMode="auto">
          <a:xfrm>
            <a:off x="7337376" y="728451"/>
            <a:ext cx="1147766" cy="1146963"/>
          </a:xfrm>
          <a:custGeom>
            <a:avLst/>
            <a:gdLst>
              <a:gd name="T0" fmla="*/ 928569 w 3017"/>
              <a:gd name="T1" fmla="*/ 1085490 h 3016"/>
              <a:gd name="T2" fmla="*/ 928569 w 3017"/>
              <a:gd name="T3" fmla="*/ 1085490 h 3016"/>
              <a:gd name="T4" fmla="*/ 156921 w 3017"/>
              <a:gd name="T5" fmla="*/ 1085490 h 3016"/>
              <a:gd name="T6" fmla="*/ 0 w 3017"/>
              <a:gd name="T7" fmla="*/ 928517 h 3016"/>
              <a:gd name="T8" fmla="*/ 0 w 3017"/>
              <a:gd name="T9" fmla="*/ 156973 h 3016"/>
              <a:gd name="T10" fmla="*/ 156921 w 3017"/>
              <a:gd name="T11" fmla="*/ 0 h 3016"/>
              <a:gd name="T12" fmla="*/ 928569 w 3017"/>
              <a:gd name="T13" fmla="*/ 0 h 3016"/>
              <a:gd name="T14" fmla="*/ 1085490 w 3017"/>
              <a:gd name="T15" fmla="*/ 156973 h 3016"/>
              <a:gd name="T16" fmla="*/ 1085490 w 3017"/>
              <a:gd name="T17" fmla="*/ 928517 h 3016"/>
              <a:gd name="T18" fmla="*/ 928569 w 3017"/>
              <a:gd name="T19" fmla="*/ 1085490 h 301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</a:gdLst>
            <a:ahLst/>
            <a:cxnLst>
              <a:cxn ang="T20">
                <a:pos x="T0" y="T1"/>
              </a:cxn>
              <a:cxn ang="T21">
                <a:pos x="T2" y="T3"/>
              </a:cxn>
              <a:cxn ang="T22">
                <a:pos x="T4" y="T5"/>
              </a:cxn>
              <a:cxn ang="T23">
                <a:pos x="T6" y="T7"/>
              </a:cxn>
              <a:cxn ang="T24">
                <a:pos x="T8" y="T9"/>
              </a:cxn>
              <a:cxn ang="T25">
                <a:pos x="T10" y="T11"/>
              </a:cxn>
              <a:cxn ang="T26">
                <a:pos x="T12" y="T13"/>
              </a:cxn>
              <a:cxn ang="T27">
                <a:pos x="T14" y="T15"/>
              </a:cxn>
              <a:cxn ang="T28">
                <a:pos x="T16" y="T17"/>
              </a:cxn>
              <a:cxn ang="T29">
                <a:pos x="T18" y="T19"/>
              </a:cxn>
            </a:cxnLst>
            <a:rect l="0" t="0" r="r" b="b"/>
            <a:pathLst>
              <a:path w="3017" h="3016">
                <a:moveTo>
                  <a:pt x="2580" y="3015"/>
                </a:moveTo>
                <a:lnTo>
                  <a:pt x="2580" y="3015"/>
                </a:lnTo>
                <a:cubicBezTo>
                  <a:pt x="436" y="3015"/>
                  <a:pt x="436" y="3015"/>
                  <a:pt x="436" y="3015"/>
                </a:cubicBezTo>
                <a:cubicBezTo>
                  <a:pt x="191" y="3015"/>
                  <a:pt x="0" y="2824"/>
                  <a:pt x="0" y="2579"/>
                </a:cubicBezTo>
                <a:cubicBezTo>
                  <a:pt x="0" y="436"/>
                  <a:pt x="0" y="436"/>
                  <a:pt x="0" y="436"/>
                </a:cubicBezTo>
                <a:cubicBezTo>
                  <a:pt x="0" y="199"/>
                  <a:pt x="191" y="0"/>
                  <a:pt x="436" y="0"/>
                </a:cubicBezTo>
                <a:cubicBezTo>
                  <a:pt x="2580" y="0"/>
                  <a:pt x="2580" y="0"/>
                  <a:pt x="2580" y="0"/>
                </a:cubicBezTo>
                <a:cubicBezTo>
                  <a:pt x="2817" y="0"/>
                  <a:pt x="3016" y="199"/>
                  <a:pt x="3016" y="436"/>
                </a:cubicBezTo>
                <a:cubicBezTo>
                  <a:pt x="3016" y="2579"/>
                  <a:pt x="3016" y="2579"/>
                  <a:pt x="3016" y="2579"/>
                </a:cubicBezTo>
                <a:cubicBezTo>
                  <a:pt x="3016" y="2824"/>
                  <a:pt x="2817" y="3015"/>
                  <a:pt x="2580" y="3015"/>
                </a:cubicBezTo>
              </a:path>
            </a:pathLst>
          </a:custGeom>
          <a:solidFill>
            <a:srgbClr val="007BB5"/>
          </a:solidFill>
          <a:ln w="9525" cap="flat">
            <a:noFill/>
            <a:bevel/>
            <a:headEnd/>
            <a:tailE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6" name="Freeform 367">
            <a:extLst>
              <a:ext uri="{FF2B5EF4-FFF2-40B4-BE49-F238E27FC236}">
                <a16:creationId xmlns:a16="http://schemas.microsoft.com/office/drawing/2014/main" id="{55552A3C-E9C7-1D48-ADC9-F2F8176B85B6}"/>
              </a:ext>
            </a:extLst>
          </xdr:cNvPr>
          <xdr:cNvSpPr>
            <a:spLocks noChangeArrowheads="1"/>
          </xdr:cNvSpPr>
        </xdr:nvSpPr>
        <xdr:spPr bwMode="auto">
          <a:xfrm>
            <a:off x="1979619" y="669762"/>
            <a:ext cx="1264851" cy="1266018"/>
          </a:xfrm>
          <a:custGeom>
            <a:avLst/>
            <a:gdLst>
              <a:gd name="T0" fmla="*/ 1198202 w 3331"/>
              <a:gd name="T1" fmla="*/ 597481 h 3330"/>
              <a:gd name="T2" fmla="*/ 1198202 w 3331"/>
              <a:gd name="T3" fmla="*/ 597481 h 3330"/>
              <a:gd name="T4" fmla="*/ 597662 w 3331"/>
              <a:gd name="T5" fmla="*/ 1198202 h 3330"/>
              <a:gd name="T6" fmla="*/ 0 w 3331"/>
              <a:gd name="T7" fmla="*/ 597481 h 3330"/>
              <a:gd name="T8" fmla="*/ 597662 w 3331"/>
              <a:gd name="T9" fmla="*/ 0 h 3330"/>
              <a:gd name="T10" fmla="*/ 1198202 w 3331"/>
              <a:gd name="T11" fmla="*/ 597481 h 3330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3331" h="3330">
                <a:moveTo>
                  <a:pt x="3330" y="1660"/>
                </a:moveTo>
                <a:lnTo>
                  <a:pt x="3330" y="1660"/>
                </a:lnTo>
                <a:cubicBezTo>
                  <a:pt x="3330" y="2586"/>
                  <a:pt x="2579" y="3329"/>
                  <a:pt x="1661" y="3329"/>
                </a:cubicBezTo>
                <a:cubicBezTo>
                  <a:pt x="742" y="3329"/>
                  <a:pt x="0" y="2586"/>
                  <a:pt x="0" y="1660"/>
                </a:cubicBezTo>
                <a:cubicBezTo>
                  <a:pt x="0" y="742"/>
                  <a:pt x="742" y="0"/>
                  <a:pt x="1661" y="0"/>
                </a:cubicBezTo>
                <a:cubicBezTo>
                  <a:pt x="2579" y="0"/>
                  <a:pt x="3330" y="742"/>
                  <a:pt x="3330" y="1660"/>
                </a:cubicBezTo>
              </a:path>
            </a:pathLst>
          </a:custGeom>
          <a:solidFill>
            <a:schemeClr val="bg2"/>
          </a:solidFill>
          <a:ln w="38100" cap="flat">
            <a:solidFill>
              <a:schemeClr val="accent1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7" name="Freeform 368">
            <a:extLst>
              <a:ext uri="{FF2B5EF4-FFF2-40B4-BE49-F238E27FC236}">
                <a16:creationId xmlns:a16="http://schemas.microsoft.com/office/drawing/2014/main" id="{31DD75C1-0AA5-1246-832D-E7C213BDC2B0}"/>
              </a:ext>
            </a:extLst>
          </xdr:cNvPr>
          <xdr:cNvSpPr>
            <a:spLocks noChangeArrowheads="1"/>
          </xdr:cNvSpPr>
        </xdr:nvSpPr>
        <xdr:spPr bwMode="auto">
          <a:xfrm>
            <a:off x="2152330" y="847508"/>
            <a:ext cx="913467" cy="910527"/>
          </a:xfrm>
          <a:custGeom>
            <a:avLst/>
            <a:gdLst>
              <a:gd name="T0" fmla="*/ 864827 w 2405"/>
              <a:gd name="T1" fmla="*/ 429207 h 2396"/>
              <a:gd name="T2" fmla="*/ 864827 w 2405"/>
              <a:gd name="T3" fmla="*/ 429207 h 2396"/>
              <a:gd name="T4" fmla="*/ 432414 w 2405"/>
              <a:gd name="T5" fmla="*/ 861652 h 2396"/>
              <a:gd name="T6" fmla="*/ 0 w 2405"/>
              <a:gd name="T7" fmla="*/ 429207 h 2396"/>
              <a:gd name="T8" fmla="*/ 432414 w 2405"/>
              <a:gd name="T9" fmla="*/ 0 h 2396"/>
              <a:gd name="T10" fmla="*/ 864827 w 2405"/>
              <a:gd name="T11" fmla="*/ 429207 h 2396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2405" h="2396">
                <a:moveTo>
                  <a:pt x="2404" y="1193"/>
                </a:moveTo>
                <a:lnTo>
                  <a:pt x="2404" y="1193"/>
                </a:lnTo>
                <a:cubicBezTo>
                  <a:pt x="2404" y="1859"/>
                  <a:pt x="1868" y="2395"/>
                  <a:pt x="1202" y="2395"/>
                </a:cubicBezTo>
                <a:cubicBezTo>
                  <a:pt x="543" y="2395"/>
                  <a:pt x="0" y="1859"/>
                  <a:pt x="0" y="1193"/>
                </a:cubicBezTo>
                <a:cubicBezTo>
                  <a:pt x="0" y="535"/>
                  <a:pt x="543" y="0"/>
                  <a:pt x="1202" y="0"/>
                </a:cubicBezTo>
                <a:cubicBezTo>
                  <a:pt x="1868" y="0"/>
                  <a:pt x="2404" y="535"/>
                  <a:pt x="2404" y="1193"/>
                </a:cubicBezTo>
              </a:path>
            </a:pathLst>
          </a:custGeom>
          <a:solidFill>
            <a:schemeClr val="bg2"/>
          </a:solidFill>
          <a:ln w="38100" cap="flat">
            <a:solidFill>
              <a:schemeClr val="accent1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8" name="Freeform 369">
            <a:extLst>
              <a:ext uri="{FF2B5EF4-FFF2-40B4-BE49-F238E27FC236}">
                <a16:creationId xmlns:a16="http://schemas.microsoft.com/office/drawing/2014/main" id="{0F8129ED-5988-5843-A8AA-0EB5420EC6B0}"/>
              </a:ext>
            </a:extLst>
          </xdr:cNvPr>
          <xdr:cNvSpPr>
            <a:spLocks noChangeArrowheads="1"/>
          </xdr:cNvSpPr>
        </xdr:nvSpPr>
        <xdr:spPr bwMode="auto">
          <a:xfrm>
            <a:off x="2359658" y="1603765"/>
            <a:ext cx="501403" cy="501377"/>
          </a:xfrm>
          <a:custGeom>
            <a:avLst/>
            <a:gdLst>
              <a:gd name="T0" fmla="*/ 474303 w 1318"/>
              <a:gd name="T1" fmla="*/ 237332 h 1318"/>
              <a:gd name="T2" fmla="*/ 474303 w 1318"/>
              <a:gd name="T3" fmla="*/ 237332 h 1318"/>
              <a:gd name="T4" fmla="*/ 237332 w 1318"/>
              <a:gd name="T5" fmla="*/ 474303 h 1318"/>
              <a:gd name="T6" fmla="*/ 0 w 1318"/>
              <a:gd name="T7" fmla="*/ 237332 h 1318"/>
              <a:gd name="T8" fmla="*/ 237332 w 1318"/>
              <a:gd name="T9" fmla="*/ 0 h 1318"/>
              <a:gd name="T10" fmla="*/ 474303 w 1318"/>
              <a:gd name="T11" fmla="*/ 237332 h 1318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1318" h="1318">
                <a:moveTo>
                  <a:pt x="1317" y="659"/>
                </a:moveTo>
                <a:lnTo>
                  <a:pt x="1317" y="659"/>
                </a:lnTo>
                <a:cubicBezTo>
                  <a:pt x="1317" y="1018"/>
                  <a:pt x="1026" y="1317"/>
                  <a:pt x="659" y="1317"/>
                </a:cubicBezTo>
                <a:cubicBezTo>
                  <a:pt x="299" y="1317"/>
                  <a:pt x="0" y="1018"/>
                  <a:pt x="0" y="659"/>
                </a:cubicBezTo>
                <a:cubicBezTo>
                  <a:pt x="0" y="291"/>
                  <a:pt x="299" y="0"/>
                  <a:pt x="659" y="0"/>
                </a:cubicBezTo>
                <a:cubicBezTo>
                  <a:pt x="1026" y="0"/>
                  <a:pt x="1317" y="291"/>
                  <a:pt x="1317" y="659"/>
                </a:cubicBezTo>
              </a:path>
            </a:pathLst>
          </a:custGeom>
          <a:solidFill>
            <a:schemeClr val="accent1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29" name="Freeform 370">
            <a:extLst>
              <a:ext uri="{FF2B5EF4-FFF2-40B4-BE49-F238E27FC236}">
                <a16:creationId xmlns:a16="http://schemas.microsoft.com/office/drawing/2014/main" id="{4D33B3C0-A5E9-FE4B-B48A-D19C7C5600D2}"/>
              </a:ext>
            </a:extLst>
          </xdr:cNvPr>
          <xdr:cNvSpPr>
            <a:spLocks noChangeArrowheads="1"/>
          </xdr:cNvSpPr>
        </xdr:nvSpPr>
        <xdr:spPr bwMode="auto">
          <a:xfrm>
            <a:off x="3300096" y="669762"/>
            <a:ext cx="1264851" cy="1266018"/>
          </a:xfrm>
          <a:custGeom>
            <a:avLst/>
            <a:gdLst>
              <a:gd name="T0" fmla="*/ 1198202 w 3331"/>
              <a:gd name="T1" fmla="*/ 597481 h 3330"/>
              <a:gd name="T2" fmla="*/ 1198202 w 3331"/>
              <a:gd name="T3" fmla="*/ 597481 h 3330"/>
              <a:gd name="T4" fmla="*/ 600540 w 3331"/>
              <a:gd name="T5" fmla="*/ 1198202 h 3330"/>
              <a:gd name="T6" fmla="*/ 0 w 3331"/>
              <a:gd name="T7" fmla="*/ 597481 h 3330"/>
              <a:gd name="T8" fmla="*/ 600540 w 3331"/>
              <a:gd name="T9" fmla="*/ 0 h 3330"/>
              <a:gd name="T10" fmla="*/ 1198202 w 3331"/>
              <a:gd name="T11" fmla="*/ 597481 h 3330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3331" h="3330">
                <a:moveTo>
                  <a:pt x="3330" y="1660"/>
                </a:moveTo>
                <a:lnTo>
                  <a:pt x="3330" y="1660"/>
                </a:lnTo>
                <a:cubicBezTo>
                  <a:pt x="3330" y="2586"/>
                  <a:pt x="2588" y="3329"/>
                  <a:pt x="1669" y="3329"/>
                </a:cubicBezTo>
                <a:cubicBezTo>
                  <a:pt x="743" y="3329"/>
                  <a:pt x="0" y="2586"/>
                  <a:pt x="0" y="1660"/>
                </a:cubicBezTo>
                <a:cubicBezTo>
                  <a:pt x="0" y="742"/>
                  <a:pt x="743" y="0"/>
                  <a:pt x="1669" y="0"/>
                </a:cubicBezTo>
                <a:cubicBezTo>
                  <a:pt x="2588" y="0"/>
                  <a:pt x="3330" y="742"/>
                  <a:pt x="3330" y="1660"/>
                </a:cubicBezTo>
              </a:path>
            </a:pathLst>
          </a:custGeom>
          <a:solidFill>
            <a:schemeClr val="bg2"/>
          </a:solidFill>
          <a:ln w="38100" cap="flat">
            <a:solidFill>
              <a:schemeClr val="accent3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0" name="Freeform 371">
            <a:extLst>
              <a:ext uri="{FF2B5EF4-FFF2-40B4-BE49-F238E27FC236}">
                <a16:creationId xmlns:a16="http://schemas.microsoft.com/office/drawing/2014/main" id="{6653A42B-9A00-BB46-8C1A-81F889F3A4E5}"/>
              </a:ext>
            </a:extLst>
          </xdr:cNvPr>
          <xdr:cNvSpPr>
            <a:spLocks noChangeArrowheads="1"/>
          </xdr:cNvSpPr>
        </xdr:nvSpPr>
        <xdr:spPr bwMode="auto">
          <a:xfrm>
            <a:off x="4632371" y="669762"/>
            <a:ext cx="1264852" cy="1266018"/>
          </a:xfrm>
          <a:custGeom>
            <a:avLst/>
            <a:gdLst>
              <a:gd name="T0" fmla="*/ 1198203 w 3330"/>
              <a:gd name="T1" fmla="*/ 597481 h 3330"/>
              <a:gd name="T2" fmla="*/ 1198203 w 3330"/>
              <a:gd name="T3" fmla="*/ 597481 h 3330"/>
              <a:gd name="T4" fmla="*/ 597842 w 3330"/>
              <a:gd name="T5" fmla="*/ 1198202 h 3330"/>
              <a:gd name="T6" fmla="*/ 0 w 3330"/>
              <a:gd name="T7" fmla="*/ 597481 h 3330"/>
              <a:gd name="T8" fmla="*/ 597842 w 3330"/>
              <a:gd name="T9" fmla="*/ 0 h 3330"/>
              <a:gd name="T10" fmla="*/ 1198203 w 3330"/>
              <a:gd name="T11" fmla="*/ 597481 h 3330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3330" h="3330">
                <a:moveTo>
                  <a:pt x="3329" y="1660"/>
                </a:moveTo>
                <a:lnTo>
                  <a:pt x="3329" y="1660"/>
                </a:lnTo>
                <a:cubicBezTo>
                  <a:pt x="3329" y="2586"/>
                  <a:pt x="2579" y="3329"/>
                  <a:pt x="1661" y="3329"/>
                </a:cubicBezTo>
                <a:cubicBezTo>
                  <a:pt x="743" y="3329"/>
                  <a:pt x="0" y="2586"/>
                  <a:pt x="0" y="1660"/>
                </a:cubicBezTo>
                <a:cubicBezTo>
                  <a:pt x="0" y="742"/>
                  <a:pt x="743" y="0"/>
                  <a:pt x="1661" y="0"/>
                </a:cubicBezTo>
                <a:cubicBezTo>
                  <a:pt x="2579" y="0"/>
                  <a:pt x="3329" y="742"/>
                  <a:pt x="3329" y="1660"/>
                </a:cubicBezTo>
              </a:path>
            </a:pathLst>
          </a:custGeom>
          <a:solidFill>
            <a:schemeClr val="bg2"/>
          </a:solidFill>
          <a:ln w="38100" cap="flat">
            <a:solidFill>
              <a:schemeClr val="accent5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1" name="Freeform 372">
            <a:extLst>
              <a:ext uri="{FF2B5EF4-FFF2-40B4-BE49-F238E27FC236}">
                <a16:creationId xmlns:a16="http://schemas.microsoft.com/office/drawing/2014/main" id="{7919A3DA-0B2A-354B-8BA8-A12551052B46}"/>
              </a:ext>
            </a:extLst>
          </xdr:cNvPr>
          <xdr:cNvSpPr>
            <a:spLocks noChangeArrowheads="1"/>
          </xdr:cNvSpPr>
        </xdr:nvSpPr>
        <xdr:spPr bwMode="auto">
          <a:xfrm>
            <a:off x="5952847" y="669762"/>
            <a:ext cx="1267442" cy="1266018"/>
          </a:xfrm>
          <a:custGeom>
            <a:avLst/>
            <a:gdLst>
              <a:gd name="T0" fmla="*/ 1198203 w 3331"/>
              <a:gd name="T1" fmla="*/ 597481 h 3330"/>
              <a:gd name="T2" fmla="*/ 1198203 w 3331"/>
              <a:gd name="T3" fmla="*/ 597481 h 3330"/>
              <a:gd name="T4" fmla="*/ 597662 w 3331"/>
              <a:gd name="T5" fmla="*/ 1198202 h 3330"/>
              <a:gd name="T6" fmla="*/ 0 w 3331"/>
              <a:gd name="T7" fmla="*/ 597481 h 3330"/>
              <a:gd name="T8" fmla="*/ 597662 w 3331"/>
              <a:gd name="T9" fmla="*/ 0 h 3330"/>
              <a:gd name="T10" fmla="*/ 1198203 w 3331"/>
              <a:gd name="T11" fmla="*/ 597481 h 3330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3331" h="3330">
                <a:moveTo>
                  <a:pt x="3330" y="1660"/>
                </a:moveTo>
                <a:lnTo>
                  <a:pt x="3330" y="1660"/>
                </a:lnTo>
                <a:cubicBezTo>
                  <a:pt x="3330" y="2586"/>
                  <a:pt x="2579" y="3329"/>
                  <a:pt x="1661" y="3329"/>
                </a:cubicBezTo>
                <a:cubicBezTo>
                  <a:pt x="742" y="3329"/>
                  <a:pt x="0" y="2586"/>
                  <a:pt x="0" y="1660"/>
                </a:cubicBezTo>
                <a:cubicBezTo>
                  <a:pt x="0" y="742"/>
                  <a:pt x="742" y="0"/>
                  <a:pt x="1661" y="0"/>
                </a:cubicBezTo>
                <a:cubicBezTo>
                  <a:pt x="2579" y="0"/>
                  <a:pt x="3330" y="742"/>
                  <a:pt x="3330" y="1660"/>
                </a:cubicBezTo>
              </a:path>
            </a:pathLst>
          </a:custGeom>
          <a:solidFill>
            <a:schemeClr val="bg2"/>
          </a:solidFill>
          <a:ln w="38100" cap="flat">
            <a:solidFill>
              <a:schemeClr val="accent2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2" name="Freeform 373">
            <a:extLst>
              <a:ext uri="{FF2B5EF4-FFF2-40B4-BE49-F238E27FC236}">
                <a16:creationId xmlns:a16="http://schemas.microsoft.com/office/drawing/2014/main" id="{BE8D5C0F-701A-104A-BDC5-46609F334A93}"/>
              </a:ext>
            </a:extLst>
          </xdr:cNvPr>
          <xdr:cNvSpPr>
            <a:spLocks noChangeArrowheads="1"/>
          </xdr:cNvSpPr>
        </xdr:nvSpPr>
        <xdr:spPr bwMode="auto">
          <a:xfrm>
            <a:off x="7291865" y="669762"/>
            <a:ext cx="1267442" cy="1266018"/>
          </a:xfrm>
          <a:custGeom>
            <a:avLst/>
            <a:gdLst>
              <a:gd name="T0" fmla="*/ 1198202 w 3331"/>
              <a:gd name="T1" fmla="*/ 597481 h 3330"/>
              <a:gd name="T2" fmla="*/ 1198202 w 3331"/>
              <a:gd name="T3" fmla="*/ 597481 h 3330"/>
              <a:gd name="T4" fmla="*/ 600540 w 3331"/>
              <a:gd name="T5" fmla="*/ 1198202 h 3330"/>
              <a:gd name="T6" fmla="*/ 0 w 3331"/>
              <a:gd name="T7" fmla="*/ 597481 h 3330"/>
              <a:gd name="T8" fmla="*/ 600540 w 3331"/>
              <a:gd name="T9" fmla="*/ 0 h 3330"/>
              <a:gd name="T10" fmla="*/ 1198202 w 3331"/>
              <a:gd name="T11" fmla="*/ 597481 h 3330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3331" h="3330">
                <a:moveTo>
                  <a:pt x="3330" y="1660"/>
                </a:moveTo>
                <a:lnTo>
                  <a:pt x="3330" y="1660"/>
                </a:lnTo>
                <a:cubicBezTo>
                  <a:pt x="3330" y="2586"/>
                  <a:pt x="2588" y="3329"/>
                  <a:pt x="1669" y="3329"/>
                </a:cubicBezTo>
                <a:cubicBezTo>
                  <a:pt x="750" y="3329"/>
                  <a:pt x="0" y="2586"/>
                  <a:pt x="0" y="1660"/>
                </a:cubicBezTo>
                <a:cubicBezTo>
                  <a:pt x="0" y="742"/>
                  <a:pt x="750" y="0"/>
                  <a:pt x="1669" y="0"/>
                </a:cubicBezTo>
                <a:cubicBezTo>
                  <a:pt x="2588" y="0"/>
                  <a:pt x="3330" y="742"/>
                  <a:pt x="3330" y="1660"/>
                </a:cubicBezTo>
              </a:path>
            </a:pathLst>
          </a:custGeom>
          <a:solidFill>
            <a:schemeClr val="bg2"/>
          </a:solidFill>
          <a:ln w="38100" cap="flat">
            <a:solidFill>
              <a:srgbClr val="007BB5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3" name="Freeform 374">
            <a:extLst>
              <a:ext uri="{FF2B5EF4-FFF2-40B4-BE49-F238E27FC236}">
                <a16:creationId xmlns:a16="http://schemas.microsoft.com/office/drawing/2014/main" id="{E5E764AA-FFD7-D245-9BC7-CA2F448D10D3}"/>
              </a:ext>
            </a:extLst>
          </xdr:cNvPr>
          <xdr:cNvSpPr>
            <a:spLocks noChangeArrowheads="1"/>
          </xdr:cNvSpPr>
        </xdr:nvSpPr>
        <xdr:spPr bwMode="auto">
          <a:xfrm>
            <a:off x="3476178" y="847508"/>
            <a:ext cx="914373" cy="910527"/>
          </a:xfrm>
          <a:custGeom>
            <a:avLst/>
            <a:gdLst>
              <a:gd name="T0" fmla="*/ 863240 w 2397"/>
              <a:gd name="T1" fmla="*/ 429207 h 2396"/>
              <a:gd name="T2" fmla="*/ 863240 w 2397"/>
              <a:gd name="T3" fmla="*/ 429207 h 2396"/>
              <a:gd name="T4" fmla="*/ 433061 w 2397"/>
              <a:gd name="T5" fmla="*/ 861652 h 2396"/>
              <a:gd name="T6" fmla="*/ 0 w 2397"/>
              <a:gd name="T7" fmla="*/ 429207 h 2396"/>
              <a:gd name="T8" fmla="*/ 433061 w 2397"/>
              <a:gd name="T9" fmla="*/ 0 h 2396"/>
              <a:gd name="T10" fmla="*/ 863240 w 2397"/>
              <a:gd name="T11" fmla="*/ 429207 h 2396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2397" h="2396">
                <a:moveTo>
                  <a:pt x="2396" y="1193"/>
                </a:moveTo>
                <a:lnTo>
                  <a:pt x="2396" y="1193"/>
                </a:lnTo>
                <a:cubicBezTo>
                  <a:pt x="2396" y="1859"/>
                  <a:pt x="1860" y="2395"/>
                  <a:pt x="1202" y="2395"/>
                </a:cubicBezTo>
                <a:cubicBezTo>
                  <a:pt x="536" y="2395"/>
                  <a:pt x="0" y="1859"/>
                  <a:pt x="0" y="1193"/>
                </a:cubicBezTo>
                <a:cubicBezTo>
                  <a:pt x="0" y="535"/>
                  <a:pt x="536" y="0"/>
                  <a:pt x="1202" y="0"/>
                </a:cubicBezTo>
                <a:cubicBezTo>
                  <a:pt x="1860" y="0"/>
                  <a:pt x="2396" y="535"/>
                  <a:pt x="2396" y="1193"/>
                </a:cubicBezTo>
              </a:path>
            </a:pathLst>
          </a:custGeom>
          <a:solidFill>
            <a:schemeClr val="bg2"/>
          </a:solidFill>
          <a:ln w="38100" cap="flat">
            <a:solidFill>
              <a:schemeClr val="accent3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4" name="Freeform 375">
            <a:extLst>
              <a:ext uri="{FF2B5EF4-FFF2-40B4-BE49-F238E27FC236}">
                <a16:creationId xmlns:a16="http://schemas.microsoft.com/office/drawing/2014/main" id="{C1ACD0DC-CC90-0C4B-B1E7-CBFF12F6D9D4}"/>
              </a:ext>
            </a:extLst>
          </xdr:cNvPr>
          <xdr:cNvSpPr>
            <a:spLocks noChangeArrowheads="1"/>
          </xdr:cNvSpPr>
        </xdr:nvSpPr>
        <xdr:spPr bwMode="auto">
          <a:xfrm>
            <a:off x="4807673" y="847508"/>
            <a:ext cx="913468" cy="910527"/>
          </a:xfrm>
          <a:custGeom>
            <a:avLst/>
            <a:gdLst>
              <a:gd name="T0" fmla="*/ 864828 w 2403"/>
              <a:gd name="T1" fmla="*/ 429207 h 2396"/>
              <a:gd name="T2" fmla="*/ 864828 w 2403"/>
              <a:gd name="T3" fmla="*/ 429207 h 2396"/>
              <a:gd name="T4" fmla="*/ 432414 w 2403"/>
              <a:gd name="T5" fmla="*/ 861652 h 2396"/>
              <a:gd name="T6" fmla="*/ 0 w 2403"/>
              <a:gd name="T7" fmla="*/ 429207 h 2396"/>
              <a:gd name="T8" fmla="*/ 432414 w 2403"/>
              <a:gd name="T9" fmla="*/ 0 h 2396"/>
              <a:gd name="T10" fmla="*/ 864828 w 2403"/>
              <a:gd name="T11" fmla="*/ 429207 h 2396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2403" h="2396">
                <a:moveTo>
                  <a:pt x="2402" y="1193"/>
                </a:moveTo>
                <a:lnTo>
                  <a:pt x="2402" y="1193"/>
                </a:lnTo>
                <a:cubicBezTo>
                  <a:pt x="2402" y="1859"/>
                  <a:pt x="1866" y="2395"/>
                  <a:pt x="1201" y="2395"/>
                </a:cubicBezTo>
                <a:cubicBezTo>
                  <a:pt x="535" y="2395"/>
                  <a:pt x="0" y="1859"/>
                  <a:pt x="0" y="1193"/>
                </a:cubicBezTo>
                <a:cubicBezTo>
                  <a:pt x="0" y="535"/>
                  <a:pt x="535" y="0"/>
                  <a:pt x="1201" y="0"/>
                </a:cubicBezTo>
                <a:cubicBezTo>
                  <a:pt x="1866" y="0"/>
                  <a:pt x="2402" y="535"/>
                  <a:pt x="2402" y="1193"/>
                </a:cubicBezTo>
              </a:path>
            </a:pathLst>
          </a:custGeom>
          <a:solidFill>
            <a:schemeClr val="bg2"/>
          </a:solidFill>
          <a:ln w="38100" cap="flat">
            <a:solidFill>
              <a:schemeClr val="accent5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5" name="Freeform 376">
            <a:extLst>
              <a:ext uri="{FF2B5EF4-FFF2-40B4-BE49-F238E27FC236}">
                <a16:creationId xmlns:a16="http://schemas.microsoft.com/office/drawing/2014/main" id="{CFAC7276-40DF-4042-A1C9-23BA19939435}"/>
              </a:ext>
            </a:extLst>
          </xdr:cNvPr>
          <xdr:cNvSpPr>
            <a:spLocks noChangeArrowheads="1"/>
          </xdr:cNvSpPr>
        </xdr:nvSpPr>
        <xdr:spPr bwMode="auto">
          <a:xfrm>
            <a:off x="6139949" y="847508"/>
            <a:ext cx="911782" cy="910527"/>
          </a:xfrm>
          <a:custGeom>
            <a:avLst/>
            <a:gdLst>
              <a:gd name="T0" fmla="*/ 863240 w 2397"/>
              <a:gd name="T1" fmla="*/ 429207 h 2396"/>
              <a:gd name="T2" fmla="*/ 863240 w 2397"/>
              <a:gd name="T3" fmla="*/ 429207 h 2396"/>
              <a:gd name="T4" fmla="*/ 430179 w 2397"/>
              <a:gd name="T5" fmla="*/ 861652 h 2396"/>
              <a:gd name="T6" fmla="*/ 0 w 2397"/>
              <a:gd name="T7" fmla="*/ 429207 h 2396"/>
              <a:gd name="T8" fmla="*/ 430179 w 2397"/>
              <a:gd name="T9" fmla="*/ 0 h 2396"/>
              <a:gd name="T10" fmla="*/ 863240 w 2397"/>
              <a:gd name="T11" fmla="*/ 429207 h 2396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2397" h="2396">
                <a:moveTo>
                  <a:pt x="2396" y="1193"/>
                </a:moveTo>
                <a:lnTo>
                  <a:pt x="2396" y="1193"/>
                </a:lnTo>
                <a:cubicBezTo>
                  <a:pt x="2396" y="1859"/>
                  <a:pt x="1860" y="2395"/>
                  <a:pt x="1194" y="2395"/>
                </a:cubicBezTo>
                <a:cubicBezTo>
                  <a:pt x="536" y="2395"/>
                  <a:pt x="0" y="1859"/>
                  <a:pt x="0" y="1193"/>
                </a:cubicBezTo>
                <a:cubicBezTo>
                  <a:pt x="0" y="535"/>
                  <a:pt x="536" y="0"/>
                  <a:pt x="1194" y="0"/>
                </a:cubicBezTo>
                <a:cubicBezTo>
                  <a:pt x="1860" y="0"/>
                  <a:pt x="2396" y="535"/>
                  <a:pt x="2396" y="1193"/>
                </a:cubicBezTo>
              </a:path>
            </a:pathLst>
          </a:custGeom>
          <a:solidFill>
            <a:schemeClr val="bg2"/>
          </a:solidFill>
          <a:ln w="38100" cap="flat">
            <a:solidFill>
              <a:schemeClr val="accent2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6" name="Freeform 377">
            <a:extLst>
              <a:ext uri="{FF2B5EF4-FFF2-40B4-BE49-F238E27FC236}">
                <a16:creationId xmlns:a16="http://schemas.microsoft.com/office/drawing/2014/main" id="{EA70DC24-07EB-9E43-B250-CA921D60D2D3}"/>
              </a:ext>
            </a:extLst>
          </xdr:cNvPr>
          <xdr:cNvSpPr>
            <a:spLocks noChangeArrowheads="1"/>
          </xdr:cNvSpPr>
        </xdr:nvSpPr>
        <xdr:spPr bwMode="auto">
          <a:xfrm>
            <a:off x="7468852" y="847508"/>
            <a:ext cx="913468" cy="910527"/>
          </a:xfrm>
          <a:custGeom>
            <a:avLst/>
            <a:gdLst>
              <a:gd name="T0" fmla="*/ 864828 w 2405"/>
              <a:gd name="T1" fmla="*/ 429207 h 2396"/>
              <a:gd name="T2" fmla="*/ 864828 w 2405"/>
              <a:gd name="T3" fmla="*/ 429207 h 2396"/>
              <a:gd name="T4" fmla="*/ 432414 w 2405"/>
              <a:gd name="T5" fmla="*/ 861652 h 2396"/>
              <a:gd name="T6" fmla="*/ 0 w 2405"/>
              <a:gd name="T7" fmla="*/ 429207 h 2396"/>
              <a:gd name="T8" fmla="*/ 432414 w 2405"/>
              <a:gd name="T9" fmla="*/ 0 h 2396"/>
              <a:gd name="T10" fmla="*/ 864828 w 2405"/>
              <a:gd name="T11" fmla="*/ 429207 h 2396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2405" h="2396">
                <a:moveTo>
                  <a:pt x="2404" y="1193"/>
                </a:moveTo>
                <a:lnTo>
                  <a:pt x="2404" y="1193"/>
                </a:lnTo>
                <a:cubicBezTo>
                  <a:pt x="2404" y="1859"/>
                  <a:pt x="1860" y="2395"/>
                  <a:pt x="1202" y="2395"/>
                </a:cubicBezTo>
                <a:cubicBezTo>
                  <a:pt x="536" y="2395"/>
                  <a:pt x="0" y="1859"/>
                  <a:pt x="0" y="1193"/>
                </a:cubicBezTo>
                <a:cubicBezTo>
                  <a:pt x="0" y="535"/>
                  <a:pt x="536" y="0"/>
                  <a:pt x="1202" y="0"/>
                </a:cubicBezTo>
                <a:cubicBezTo>
                  <a:pt x="1860" y="0"/>
                  <a:pt x="2404" y="535"/>
                  <a:pt x="2404" y="1193"/>
                </a:cubicBezTo>
              </a:path>
            </a:pathLst>
          </a:custGeom>
          <a:solidFill>
            <a:schemeClr val="bg2"/>
          </a:solidFill>
          <a:ln w="38100" cap="flat">
            <a:solidFill>
              <a:srgbClr val="007BB5"/>
            </a:solidFill>
            <a:bevel/>
            <a:headEnd/>
            <a:tailEnd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7" name="Freeform 378">
            <a:extLst>
              <a:ext uri="{FF2B5EF4-FFF2-40B4-BE49-F238E27FC236}">
                <a16:creationId xmlns:a16="http://schemas.microsoft.com/office/drawing/2014/main" id="{D0444306-3246-E246-B600-E21CF484682D}"/>
              </a:ext>
            </a:extLst>
          </xdr:cNvPr>
          <xdr:cNvSpPr>
            <a:spLocks noChangeArrowheads="1"/>
          </xdr:cNvSpPr>
        </xdr:nvSpPr>
        <xdr:spPr bwMode="auto">
          <a:xfrm>
            <a:off x="3680135" y="523876"/>
            <a:ext cx="503088" cy="501377"/>
          </a:xfrm>
          <a:custGeom>
            <a:avLst/>
            <a:gdLst>
              <a:gd name="T0" fmla="*/ 475891 w 1325"/>
              <a:gd name="T1" fmla="*/ 237151 h 1317"/>
              <a:gd name="T2" fmla="*/ 475891 w 1325"/>
              <a:gd name="T3" fmla="*/ 237151 h 1317"/>
              <a:gd name="T4" fmla="*/ 239383 w 1325"/>
              <a:gd name="T5" fmla="*/ 474303 h 1317"/>
              <a:gd name="T6" fmla="*/ 0 w 1325"/>
              <a:gd name="T7" fmla="*/ 237151 h 1317"/>
              <a:gd name="T8" fmla="*/ 239383 w 1325"/>
              <a:gd name="T9" fmla="*/ 0 h 1317"/>
              <a:gd name="T10" fmla="*/ 475891 w 1325"/>
              <a:gd name="T11" fmla="*/ 237151 h 131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1325" h="1317">
                <a:moveTo>
                  <a:pt x="1324" y="658"/>
                </a:moveTo>
                <a:lnTo>
                  <a:pt x="1324" y="658"/>
                </a:lnTo>
                <a:cubicBezTo>
                  <a:pt x="1324" y="1026"/>
                  <a:pt x="1026" y="1316"/>
                  <a:pt x="666" y="1316"/>
                </a:cubicBezTo>
                <a:cubicBezTo>
                  <a:pt x="298" y="1316"/>
                  <a:pt x="0" y="1026"/>
                  <a:pt x="0" y="658"/>
                </a:cubicBezTo>
                <a:cubicBezTo>
                  <a:pt x="0" y="291"/>
                  <a:pt x="298" y="0"/>
                  <a:pt x="666" y="0"/>
                </a:cubicBezTo>
                <a:cubicBezTo>
                  <a:pt x="1026" y="0"/>
                  <a:pt x="1324" y="291"/>
                  <a:pt x="1324" y="658"/>
                </a:cubicBezTo>
              </a:path>
            </a:pathLst>
          </a:custGeom>
          <a:solidFill>
            <a:schemeClr val="accent3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8" name="Freeform 379">
            <a:extLst>
              <a:ext uri="{FF2B5EF4-FFF2-40B4-BE49-F238E27FC236}">
                <a16:creationId xmlns:a16="http://schemas.microsoft.com/office/drawing/2014/main" id="{75065507-9697-D14A-96F1-1C16E711E24F}"/>
              </a:ext>
            </a:extLst>
          </xdr:cNvPr>
          <xdr:cNvSpPr>
            <a:spLocks noChangeArrowheads="1"/>
          </xdr:cNvSpPr>
        </xdr:nvSpPr>
        <xdr:spPr bwMode="auto">
          <a:xfrm>
            <a:off x="5014096" y="1603765"/>
            <a:ext cx="501403" cy="501377"/>
          </a:xfrm>
          <a:custGeom>
            <a:avLst/>
            <a:gdLst>
              <a:gd name="T0" fmla="*/ 474303 w 1317"/>
              <a:gd name="T1" fmla="*/ 237332 h 1318"/>
              <a:gd name="T2" fmla="*/ 474303 w 1317"/>
              <a:gd name="T3" fmla="*/ 237332 h 1318"/>
              <a:gd name="T4" fmla="*/ 237151 w 1317"/>
              <a:gd name="T5" fmla="*/ 474303 h 1318"/>
              <a:gd name="T6" fmla="*/ 0 w 1317"/>
              <a:gd name="T7" fmla="*/ 237332 h 1318"/>
              <a:gd name="T8" fmla="*/ 237151 w 1317"/>
              <a:gd name="T9" fmla="*/ 0 h 1318"/>
              <a:gd name="T10" fmla="*/ 474303 w 1317"/>
              <a:gd name="T11" fmla="*/ 237332 h 1318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1317" h="1318">
                <a:moveTo>
                  <a:pt x="1316" y="659"/>
                </a:moveTo>
                <a:lnTo>
                  <a:pt x="1316" y="659"/>
                </a:lnTo>
                <a:cubicBezTo>
                  <a:pt x="1316" y="1018"/>
                  <a:pt x="1025" y="1317"/>
                  <a:pt x="658" y="1317"/>
                </a:cubicBezTo>
                <a:cubicBezTo>
                  <a:pt x="291" y="1317"/>
                  <a:pt x="0" y="1018"/>
                  <a:pt x="0" y="659"/>
                </a:cubicBezTo>
                <a:cubicBezTo>
                  <a:pt x="0" y="291"/>
                  <a:pt x="291" y="0"/>
                  <a:pt x="658" y="0"/>
                </a:cubicBezTo>
                <a:cubicBezTo>
                  <a:pt x="1025" y="0"/>
                  <a:pt x="1316" y="291"/>
                  <a:pt x="1316" y="659"/>
                </a:cubicBezTo>
              </a:path>
            </a:pathLst>
          </a:custGeom>
          <a:solidFill>
            <a:schemeClr val="accent5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39" name="Freeform 380">
            <a:extLst>
              <a:ext uri="{FF2B5EF4-FFF2-40B4-BE49-F238E27FC236}">
                <a16:creationId xmlns:a16="http://schemas.microsoft.com/office/drawing/2014/main" id="{31C0CD6B-82ED-CE42-AA35-2C3C4160ECBA}"/>
              </a:ext>
            </a:extLst>
          </xdr:cNvPr>
          <xdr:cNvSpPr>
            <a:spLocks noChangeArrowheads="1"/>
          </xdr:cNvSpPr>
        </xdr:nvSpPr>
        <xdr:spPr bwMode="auto">
          <a:xfrm>
            <a:off x="6343000" y="523876"/>
            <a:ext cx="503087" cy="501377"/>
          </a:xfrm>
          <a:custGeom>
            <a:avLst/>
            <a:gdLst>
              <a:gd name="T0" fmla="*/ 475891 w 1325"/>
              <a:gd name="T1" fmla="*/ 237151 h 1317"/>
              <a:gd name="T2" fmla="*/ 475891 w 1325"/>
              <a:gd name="T3" fmla="*/ 237151 h 1317"/>
              <a:gd name="T4" fmla="*/ 236508 w 1325"/>
              <a:gd name="T5" fmla="*/ 474303 h 1317"/>
              <a:gd name="T6" fmla="*/ 0 w 1325"/>
              <a:gd name="T7" fmla="*/ 237151 h 1317"/>
              <a:gd name="T8" fmla="*/ 236508 w 1325"/>
              <a:gd name="T9" fmla="*/ 0 h 1317"/>
              <a:gd name="T10" fmla="*/ 475891 w 1325"/>
              <a:gd name="T11" fmla="*/ 237151 h 131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1325" h="1317">
                <a:moveTo>
                  <a:pt x="1324" y="658"/>
                </a:moveTo>
                <a:lnTo>
                  <a:pt x="1324" y="658"/>
                </a:lnTo>
                <a:cubicBezTo>
                  <a:pt x="1324" y="1026"/>
                  <a:pt x="1025" y="1316"/>
                  <a:pt x="658" y="1316"/>
                </a:cubicBezTo>
                <a:cubicBezTo>
                  <a:pt x="298" y="1316"/>
                  <a:pt x="0" y="1026"/>
                  <a:pt x="0" y="658"/>
                </a:cubicBezTo>
                <a:cubicBezTo>
                  <a:pt x="0" y="291"/>
                  <a:pt x="298" y="0"/>
                  <a:pt x="658" y="0"/>
                </a:cubicBezTo>
                <a:cubicBezTo>
                  <a:pt x="1025" y="0"/>
                  <a:pt x="1324" y="291"/>
                  <a:pt x="1324" y="658"/>
                </a:cubicBezTo>
              </a:path>
            </a:pathLst>
          </a:custGeom>
          <a:solidFill>
            <a:schemeClr val="accent2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40" name="Freeform 381">
            <a:extLst>
              <a:ext uri="{FF2B5EF4-FFF2-40B4-BE49-F238E27FC236}">
                <a16:creationId xmlns:a16="http://schemas.microsoft.com/office/drawing/2014/main" id="{BB226759-1239-9A4A-8B5F-8CC6F93841AC}"/>
              </a:ext>
            </a:extLst>
          </xdr:cNvPr>
          <xdr:cNvSpPr>
            <a:spLocks noChangeArrowheads="1"/>
          </xdr:cNvSpPr>
        </xdr:nvSpPr>
        <xdr:spPr bwMode="auto">
          <a:xfrm>
            <a:off x="7677866" y="1603765"/>
            <a:ext cx="501403" cy="501377"/>
          </a:xfrm>
          <a:custGeom>
            <a:avLst/>
            <a:gdLst>
              <a:gd name="T0" fmla="*/ 474303 w 1317"/>
              <a:gd name="T1" fmla="*/ 237332 h 1318"/>
              <a:gd name="T2" fmla="*/ 474303 w 1317"/>
              <a:gd name="T3" fmla="*/ 237332 h 1318"/>
              <a:gd name="T4" fmla="*/ 237151 w 1317"/>
              <a:gd name="T5" fmla="*/ 474303 h 1318"/>
              <a:gd name="T6" fmla="*/ 0 w 1317"/>
              <a:gd name="T7" fmla="*/ 237332 h 1318"/>
              <a:gd name="T8" fmla="*/ 237151 w 1317"/>
              <a:gd name="T9" fmla="*/ 0 h 1318"/>
              <a:gd name="T10" fmla="*/ 474303 w 1317"/>
              <a:gd name="T11" fmla="*/ 237332 h 1318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1317" h="1318">
                <a:moveTo>
                  <a:pt x="1316" y="659"/>
                </a:moveTo>
                <a:lnTo>
                  <a:pt x="1316" y="659"/>
                </a:lnTo>
                <a:cubicBezTo>
                  <a:pt x="1316" y="1018"/>
                  <a:pt x="1025" y="1317"/>
                  <a:pt x="658" y="1317"/>
                </a:cubicBezTo>
                <a:cubicBezTo>
                  <a:pt x="291" y="1317"/>
                  <a:pt x="0" y="1018"/>
                  <a:pt x="0" y="659"/>
                </a:cubicBezTo>
                <a:cubicBezTo>
                  <a:pt x="0" y="291"/>
                  <a:pt x="291" y="0"/>
                  <a:pt x="658" y="0"/>
                </a:cubicBezTo>
                <a:cubicBezTo>
                  <a:pt x="1025" y="0"/>
                  <a:pt x="1316" y="291"/>
                  <a:pt x="1316" y="659"/>
                </a:cubicBezTo>
              </a:path>
            </a:pathLst>
          </a:custGeom>
          <a:solidFill>
            <a:srgbClr val="007BB5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41" name="Freeform 382">
            <a:extLst>
              <a:ext uri="{FF2B5EF4-FFF2-40B4-BE49-F238E27FC236}">
                <a16:creationId xmlns:a16="http://schemas.microsoft.com/office/drawing/2014/main" id="{813AA0EE-5EDB-3A4E-AFDB-961957E51820}"/>
              </a:ext>
            </a:extLst>
          </xdr:cNvPr>
          <xdr:cNvSpPr>
            <a:spLocks noChangeArrowheads="1"/>
          </xdr:cNvSpPr>
        </xdr:nvSpPr>
        <xdr:spPr bwMode="auto">
          <a:xfrm>
            <a:off x="2550911" y="1727851"/>
            <a:ext cx="117991" cy="251526"/>
          </a:xfrm>
          <a:custGeom>
            <a:avLst/>
            <a:gdLst>
              <a:gd name="T0" fmla="*/ 72032 w 307"/>
              <a:gd name="T1" fmla="*/ 119063 h 660"/>
              <a:gd name="T2" fmla="*/ 72032 w 307"/>
              <a:gd name="T3" fmla="*/ 119063 h 660"/>
              <a:gd name="T4" fmla="*/ 102438 w 307"/>
              <a:gd name="T5" fmla="*/ 119063 h 660"/>
              <a:gd name="T6" fmla="*/ 107867 w 307"/>
              <a:gd name="T7" fmla="*/ 116176 h 660"/>
              <a:gd name="T8" fmla="*/ 107867 w 307"/>
              <a:gd name="T9" fmla="*/ 93807 h 660"/>
              <a:gd name="T10" fmla="*/ 110763 w 307"/>
              <a:gd name="T11" fmla="*/ 77571 h 660"/>
              <a:gd name="T12" fmla="*/ 72032 w 307"/>
              <a:gd name="T13" fmla="*/ 77571 h 660"/>
              <a:gd name="T14" fmla="*/ 74566 w 307"/>
              <a:gd name="T15" fmla="*/ 49790 h 660"/>
              <a:gd name="T16" fmla="*/ 82891 w 307"/>
              <a:gd name="T17" fmla="*/ 41491 h 660"/>
              <a:gd name="T18" fmla="*/ 104971 w 307"/>
              <a:gd name="T19" fmla="*/ 41491 h 660"/>
              <a:gd name="T20" fmla="*/ 110763 w 307"/>
              <a:gd name="T21" fmla="*/ 41491 h 660"/>
              <a:gd name="T22" fmla="*/ 110763 w 307"/>
              <a:gd name="T23" fmla="*/ 2886 h 660"/>
              <a:gd name="T24" fmla="*/ 107867 w 307"/>
              <a:gd name="T25" fmla="*/ 0 h 660"/>
              <a:gd name="T26" fmla="*/ 74566 w 307"/>
              <a:gd name="T27" fmla="*/ 0 h 660"/>
              <a:gd name="T28" fmla="*/ 44160 w 307"/>
              <a:gd name="T29" fmla="*/ 8298 h 660"/>
              <a:gd name="T30" fmla="*/ 24614 w 307"/>
              <a:gd name="T31" fmla="*/ 44378 h 660"/>
              <a:gd name="T32" fmla="*/ 24614 w 307"/>
              <a:gd name="T33" fmla="*/ 71798 h 660"/>
              <a:gd name="T34" fmla="*/ 24614 w 307"/>
              <a:gd name="T35" fmla="*/ 77571 h 660"/>
              <a:gd name="T36" fmla="*/ 0 w 307"/>
              <a:gd name="T37" fmla="*/ 77571 h 660"/>
              <a:gd name="T38" fmla="*/ 0 w 307"/>
              <a:gd name="T39" fmla="*/ 119063 h 660"/>
              <a:gd name="T40" fmla="*/ 24614 w 307"/>
              <a:gd name="T41" fmla="*/ 119063 h 660"/>
              <a:gd name="T42" fmla="*/ 24614 w 307"/>
              <a:gd name="T43" fmla="*/ 237764 h 660"/>
              <a:gd name="T44" fmla="*/ 72032 w 307"/>
              <a:gd name="T45" fmla="*/ 237764 h 660"/>
              <a:gd name="T46" fmla="*/ 72032 w 307"/>
              <a:gd name="T47" fmla="*/ 119063 h 660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</a:gdLst>
            <a:ahLst/>
            <a:cxnLst>
              <a:cxn ang="T48">
                <a:pos x="T0" y="T1"/>
              </a:cxn>
              <a:cxn ang="T49">
                <a:pos x="T2" y="T3"/>
              </a:cxn>
              <a:cxn ang="T50">
                <a:pos x="T4" y="T5"/>
              </a:cxn>
              <a:cxn ang="T51">
                <a:pos x="T6" y="T7"/>
              </a:cxn>
              <a:cxn ang="T52">
                <a:pos x="T8" y="T9"/>
              </a:cxn>
              <a:cxn ang="T53">
                <a:pos x="T10" y="T11"/>
              </a:cxn>
              <a:cxn ang="T54">
                <a:pos x="T12" y="T13"/>
              </a:cxn>
              <a:cxn ang="T55">
                <a:pos x="T14" y="T15"/>
              </a:cxn>
              <a:cxn ang="T56">
                <a:pos x="T16" y="T17"/>
              </a:cxn>
              <a:cxn ang="T57">
                <a:pos x="T18" y="T19"/>
              </a:cxn>
              <a:cxn ang="T58">
                <a:pos x="T20" y="T21"/>
              </a:cxn>
              <a:cxn ang="T59">
                <a:pos x="T22" y="T23"/>
              </a:cxn>
              <a:cxn ang="T60">
                <a:pos x="T24" y="T25"/>
              </a:cxn>
              <a:cxn ang="T61">
                <a:pos x="T26" y="T27"/>
              </a:cxn>
              <a:cxn ang="T62">
                <a:pos x="T28" y="T29"/>
              </a:cxn>
              <a:cxn ang="T63">
                <a:pos x="T30" y="T31"/>
              </a:cxn>
              <a:cxn ang="T64">
                <a:pos x="T32" y="T33"/>
              </a:cxn>
              <a:cxn ang="T65">
                <a:pos x="T34" y="T35"/>
              </a:cxn>
              <a:cxn ang="T66">
                <a:pos x="T36" y="T37"/>
              </a:cxn>
              <a:cxn ang="T67">
                <a:pos x="T38" y="T39"/>
              </a:cxn>
              <a:cxn ang="T68">
                <a:pos x="T40" y="T41"/>
              </a:cxn>
              <a:cxn ang="T69">
                <a:pos x="T42" y="T43"/>
              </a:cxn>
              <a:cxn ang="T70">
                <a:pos x="T44" y="T45"/>
              </a:cxn>
              <a:cxn ang="T71">
                <a:pos x="T46" y="T47"/>
              </a:cxn>
            </a:cxnLst>
            <a:rect l="0" t="0" r="r" b="b"/>
            <a:pathLst>
              <a:path w="307" h="660">
                <a:moveTo>
                  <a:pt x="199" y="330"/>
                </a:moveTo>
                <a:lnTo>
                  <a:pt x="199" y="330"/>
                </a:lnTo>
                <a:cubicBezTo>
                  <a:pt x="229" y="330"/>
                  <a:pt x="260" y="330"/>
                  <a:pt x="283" y="330"/>
                </a:cubicBezTo>
                <a:cubicBezTo>
                  <a:pt x="290" y="330"/>
                  <a:pt x="298" y="330"/>
                  <a:pt x="298" y="322"/>
                </a:cubicBezTo>
                <a:cubicBezTo>
                  <a:pt x="298" y="299"/>
                  <a:pt x="298" y="284"/>
                  <a:pt x="298" y="260"/>
                </a:cubicBezTo>
                <a:cubicBezTo>
                  <a:pt x="306" y="245"/>
                  <a:pt x="306" y="230"/>
                  <a:pt x="306" y="215"/>
                </a:cubicBezTo>
                <a:cubicBezTo>
                  <a:pt x="268" y="215"/>
                  <a:pt x="237" y="215"/>
                  <a:pt x="199" y="215"/>
                </a:cubicBezTo>
                <a:cubicBezTo>
                  <a:pt x="199" y="184"/>
                  <a:pt x="199" y="161"/>
                  <a:pt x="206" y="138"/>
                </a:cubicBezTo>
                <a:cubicBezTo>
                  <a:pt x="206" y="123"/>
                  <a:pt x="214" y="115"/>
                  <a:pt x="229" y="115"/>
                </a:cubicBezTo>
                <a:cubicBezTo>
                  <a:pt x="252" y="115"/>
                  <a:pt x="268" y="115"/>
                  <a:pt x="290" y="115"/>
                </a:cubicBezTo>
                <a:cubicBezTo>
                  <a:pt x="298" y="115"/>
                  <a:pt x="298" y="115"/>
                  <a:pt x="306" y="115"/>
                </a:cubicBezTo>
                <a:cubicBezTo>
                  <a:pt x="306" y="77"/>
                  <a:pt x="306" y="39"/>
                  <a:pt x="306" y="8"/>
                </a:cubicBezTo>
                <a:cubicBezTo>
                  <a:pt x="306" y="0"/>
                  <a:pt x="298" y="0"/>
                  <a:pt x="298" y="0"/>
                </a:cubicBezTo>
                <a:cubicBezTo>
                  <a:pt x="268" y="0"/>
                  <a:pt x="237" y="0"/>
                  <a:pt x="206" y="0"/>
                </a:cubicBezTo>
                <a:cubicBezTo>
                  <a:pt x="176" y="0"/>
                  <a:pt x="145" y="0"/>
                  <a:pt x="122" y="23"/>
                </a:cubicBezTo>
                <a:cubicBezTo>
                  <a:pt x="84" y="46"/>
                  <a:pt x="68" y="77"/>
                  <a:pt x="68" y="123"/>
                </a:cubicBezTo>
                <a:cubicBezTo>
                  <a:pt x="68" y="146"/>
                  <a:pt x="68" y="169"/>
                  <a:pt x="68" y="199"/>
                </a:cubicBezTo>
                <a:cubicBezTo>
                  <a:pt x="68" y="199"/>
                  <a:pt x="68" y="207"/>
                  <a:pt x="68" y="215"/>
                </a:cubicBezTo>
                <a:cubicBezTo>
                  <a:pt x="46" y="215"/>
                  <a:pt x="23" y="215"/>
                  <a:pt x="0" y="215"/>
                </a:cubicBezTo>
                <a:cubicBezTo>
                  <a:pt x="0" y="253"/>
                  <a:pt x="0" y="291"/>
                  <a:pt x="0" y="330"/>
                </a:cubicBezTo>
                <a:cubicBezTo>
                  <a:pt x="23" y="330"/>
                  <a:pt x="46" y="330"/>
                  <a:pt x="68" y="330"/>
                </a:cubicBezTo>
                <a:cubicBezTo>
                  <a:pt x="68" y="437"/>
                  <a:pt x="68" y="544"/>
                  <a:pt x="68" y="659"/>
                </a:cubicBezTo>
                <a:cubicBezTo>
                  <a:pt x="115" y="659"/>
                  <a:pt x="153" y="659"/>
                  <a:pt x="199" y="659"/>
                </a:cubicBezTo>
                <a:cubicBezTo>
                  <a:pt x="199" y="544"/>
                  <a:pt x="199" y="437"/>
                  <a:pt x="199" y="330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42" name="Freeform 383">
            <a:extLst>
              <a:ext uri="{FF2B5EF4-FFF2-40B4-BE49-F238E27FC236}">
                <a16:creationId xmlns:a16="http://schemas.microsoft.com/office/drawing/2014/main" id="{981D9E56-9D41-3147-BB1C-E9C1807F08DE}"/>
              </a:ext>
            </a:extLst>
          </xdr:cNvPr>
          <xdr:cNvSpPr>
            <a:spLocks noChangeArrowheads="1"/>
          </xdr:cNvSpPr>
        </xdr:nvSpPr>
        <xdr:spPr bwMode="auto">
          <a:xfrm>
            <a:off x="3809926" y="661377"/>
            <a:ext cx="246877" cy="221344"/>
          </a:xfrm>
          <a:custGeom>
            <a:avLst/>
            <a:gdLst>
              <a:gd name="T0" fmla="*/ 68933 w 651"/>
              <a:gd name="T1" fmla="*/ 162464 h 583"/>
              <a:gd name="T2" fmla="*/ 68933 w 651"/>
              <a:gd name="T3" fmla="*/ 162464 h 583"/>
              <a:gd name="T4" fmla="*/ 24903 w 651"/>
              <a:gd name="T5" fmla="*/ 126521 h 583"/>
              <a:gd name="T6" fmla="*/ 44031 w 651"/>
              <a:gd name="T7" fmla="*/ 126521 h 583"/>
              <a:gd name="T8" fmla="*/ 44031 w 651"/>
              <a:gd name="T9" fmla="*/ 126521 h 583"/>
              <a:gd name="T10" fmla="*/ 8301 w 651"/>
              <a:gd name="T11" fmla="*/ 79794 h 583"/>
              <a:gd name="T12" fmla="*/ 27429 w 651"/>
              <a:gd name="T13" fmla="*/ 85186 h 583"/>
              <a:gd name="T14" fmla="*/ 27429 w 651"/>
              <a:gd name="T15" fmla="*/ 82670 h 583"/>
              <a:gd name="T16" fmla="*/ 8301 w 651"/>
              <a:gd name="T17" fmla="*/ 52118 h 583"/>
              <a:gd name="T18" fmla="*/ 13714 w 651"/>
              <a:gd name="T19" fmla="*/ 19409 h 583"/>
              <a:gd name="T20" fmla="*/ 113325 w 651"/>
              <a:gd name="T21" fmla="*/ 71527 h 583"/>
              <a:gd name="T22" fmla="*/ 115851 w 651"/>
              <a:gd name="T23" fmla="*/ 46726 h 583"/>
              <a:gd name="T24" fmla="*/ 193446 w 651"/>
              <a:gd name="T25" fmla="*/ 24801 h 583"/>
              <a:gd name="T26" fmla="*/ 201386 w 651"/>
              <a:gd name="T27" fmla="*/ 24801 h 583"/>
              <a:gd name="T28" fmla="*/ 226649 w 651"/>
              <a:gd name="T29" fmla="*/ 16534 h 583"/>
              <a:gd name="T30" fmla="*/ 210047 w 651"/>
              <a:gd name="T31" fmla="*/ 41335 h 583"/>
              <a:gd name="T32" fmla="*/ 232063 w 651"/>
              <a:gd name="T33" fmla="*/ 35584 h 583"/>
              <a:gd name="T34" fmla="*/ 234589 w 651"/>
              <a:gd name="T35" fmla="*/ 35584 h 583"/>
              <a:gd name="T36" fmla="*/ 215461 w 651"/>
              <a:gd name="T37" fmla="*/ 54993 h 583"/>
              <a:gd name="T38" fmla="*/ 210047 w 651"/>
              <a:gd name="T39" fmla="*/ 66136 h 583"/>
              <a:gd name="T40" fmla="*/ 143641 w 651"/>
              <a:gd name="T41" fmla="*/ 184390 h 583"/>
              <a:gd name="T42" fmla="*/ 2526 w 651"/>
              <a:gd name="T43" fmla="*/ 184390 h 583"/>
              <a:gd name="T44" fmla="*/ 2526 w 651"/>
              <a:gd name="T45" fmla="*/ 181514 h 583"/>
              <a:gd name="T46" fmla="*/ 2526 w 651"/>
              <a:gd name="T47" fmla="*/ 181514 h 583"/>
              <a:gd name="T48" fmla="*/ 35730 w 651"/>
              <a:gd name="T49" fmla="*/ 178639 h 583"/>
              <a:gd name="T50" fmla="*/ 68933 w 651"/>
              <a:gd name="T51" fmla="*/ 162464 h 583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651" h="583">
                <a:moveTo>
                  <a:pt x="191" y="452"/>
                </a:moveTo>
                <a:lnTo>
                  <a:pt x="191" y="452"/>
                </a:lnTo>
                <a:cubicBezTo>
                  <a:pt x="122" y="436"/>
                  <a:pt x="76" y="398"/>
                  <a:pt x="69" y="352"/>
                </a:cubicBezTo>
                <a:cubicBezTo>
                  <a:pt x="92" y="352"/>
                  <a:pt x="107" y="352"/>
                  <a:pt x="122" y="352"/>
                </a:cubicBezTo>
                <a:cubicBezTo>
                  <a:pt x="61" y="329"/>
                  <a:pt x="30" y="291"/>
                  <a:pt x="23" y="222"/>
                </a:cubicBezTo>
                <a:cubicBezTo>
                  <a:pt x="38" y="230"/>
                  <a:pt x="61" y="230"/>
                  <a:pt x="76" y="237"/>
                </a:cubicBezTo>
                <a:cubicBezTo>
                  <a:pt x="76" y="237"/>
                  <a:pt x="76" y="237"/>
                  <a:pt x="76" y="230"/>
                </a:cubicBezTo>
                <a:cubicBezTo>
                  <a:pt x="46" y="207"/>
                  <a:pt x="30" y="184"/>
                  <a:pt x="23" y="145"/>
                </a:cubicBezTo>
                <a:cubicBezTo>
                  <a:pt x="23" y="115"/>
                  <a:pt x="23" y="84"/>
                  <a:pt x="38" y="54"/>
                </a:cubicBezTo>
                <a:cubicBezTo>
                  <a:pt x="115" y="145"/>
                  <a:pt x="206" y="191"/>
                  <a:pt x="314" y="199"/>
                </a:cubicBezTo>
                <a:cubicBezTo>
                  <a:pt x="314" y="176"/>
                  <a:pt x="314" y="153"/>
                  <a:pt x="321" y="130"/>
                </a:cubicBezTo>
                <a:cubicBezTo>
                  <a:pt x="344" y="30"/>
                  <a:pt x="467" y="0"/>
                  <a:pt x="536" y="69"/>
                </a:cubicBezTo>
                <a:cubicBezTo>
                  <a:pt x="543" y="77"/>
                  <a:pt x="551" y="77"/>
                  <a:pt x="558" y="69"/>
                </a:cubicBezTo>
                <a:cubicBezTo>
                  <a:pt x="582" y="61"/>
                  <a:pt x="605" y="54"/>
                  <a:pt x="628" y="46"/>
                </a:cubicBezTo>
                <a:cubicBezTo>
                  <a:pt x="628" y="69"/>
                  <a:pt x="612" y="77"/>
                  <a:pt x="582" y="115"/>
                </a:cubicBezTo>
                <a:cubicBezTo>
                  <a:pt x="597" y="107"/>
                  <a:pt x="620" y="107"/>
                  <a:pt x="643" y="99"/>
                </a:cubicBezTo>
                <a:lnTo>
                  <a:pt x="650" y="99"/>
                </a:lnTo>
                <a:cubicBezTo>
                  <a:pt x="628" y="115"/>
                  <a:pt x="612" y="138"/>
                  <a:pt x="597" y="153"/>
                </a:cubicBezTo>
                <a:cubicBezTo>
                  <a:pt x="589" y="161"/>
                  <a:pt x="582" y="168"/>
                  <a:pt x="582" y="184"/>
                </a:cubicBezTo>
                <a:cubicBezTo>
                  <a:pt x="574" y="322"/>
                  <a:pt x="520" y="436"/>
                  <a:pt x="398" y="513"/>
                </a:cubicBezTo>
                <a:cubicBezTo>
                  <a:pt x="268" y="582"/>
                  <a:pt x="138" y="582"/>
                  <a:pt x="7" y="513"/>
                </a:cubicBezTo>
                <a:lnTo>
                  <a:pt x="7" y="505"/>
                </a:lnTo>
                <a:cubicBezTo>
                  <a:pt x="0" y="505"/>
                  <a:pt x="0" y="505"/>
                  <a:pt x="7" y="505"/>
                </a:cubicBezTo>
                <a:cubicBezTo>
                  <a:pt x="38" y="505"/>
                  <a:pt x="69" y="497"/>
                  <a:pt x="99" y="497"/>
                </a:cubicBezTo>
                <a:cubicBezTo>
                  <a:pt x="138" y="490"/>
                  <a:pt x="160" y="467"/>
                  <a:pt x="191" y="452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43" name="Freeform 384">
            <a:extLst>
              <a:ext uri="{FF2B5EF4-FFF2-40B4-BE49-F238E27FC236}">
                <a16:creationId xmlns:a16="http://schemas.microsoft.com/office/drawing/2014/main" id="{8BAB80EA-CC6F-324D-B037-0C827F3EEB96}"/>
              </a:ext>
            </a:extLst>
          </xdr:cNvPr>
          <xdr:cNvSpPr>
            <a:spLocks noChangeArrowheads="1"/>
          </xdr:cNvSpPr>
        </xdr:nvSpPr>
        <xdr:spPr bwMode="auto">
          <a:xfrm>
            <a:off x="6477848" y="654670"/>
            <a:ext cx="237669" cy="238112"/>
          </a:xfrm>
          <a:custGeom>
            <a:avLst/>
            <a:gdLst>
              <a:gd name="T0" fmla="*/ 165445 w 621"/>
              <a:gd name="T1" fmla="*/ 225066 h 628"/>
              <a:gd name="T2" fmla="*/ 165445 w 621"/>
              <a:gd name="T3" fmla="*/ 225066 h 628"/>
              <a:gd name="T4" fmla="*/ 55148 w 621"/>
              <a:gd name="T5" fmla="*/ 225066 h 628"/>
              <a:gd name="T6" fmla="*/ 49381 w 621"/>
              <a:gd name="T7" fmla="*/ 225066 h 628"/>
              <a:gd name="T8" fmla="*/ 0 w 621"/>
              <a:gd name="T9" fmla="*/ 178402 h 628"/>
              <a:gd name="T10" fmla="*/ 0 w 621"/>
              <a:gd name="T11" fmla="*/ 167633 h 628"/>
              <a:gd name="T12" fmla="*/ 0 w 621"/>
              <a:gd name="T13" fmla="*/ 57433 h 628"/>
              <a:gd name="T14" fmla="*/ 0 w 621"/>
              <a:gd name="T15" fmla="*/ 49177 h 628"/>
              <a:gd name="T16" fmla="*/ 46858 w 621"/>
              <a:gd name="T17" fmla="*/ 2513 h 628"/>
              <a:gd name="T18" fmla="*/ 55148 w 621"/>
              <a:gd name="T19" fmla="*/ 0 h 628"/>
              <a:gd name="T20" fmla="*/ 165445 w 621"/>
              <a:gd name="T21" fmla="*/ 0 h 628"/>
              <a:gd name="T22" fmla="*/ 173735 w 621"/>
              <a:gd name="T23" fmla="*/ 0 h 628"/>
              <a:gd name="T24" fmla="*/ 223477 w 621"/>
              <a:gd name="T25" fmla="*/ 46664 h 628"/>
              <a:gd name="T26" fmla="*/ 223477 w 621"/>
              <a:gd name="T27" fmla="*/ 57433 h 628"/>
              <a:gd name="T28" fmla="*/ 223477 w 621"/>
              <a:gd name="T29" fmla="*/ 167633 h 628"/>
              <a:gd name="T30" fmla="*/ 223477 w 621"/>
              <a:gd name="T31" fmla="*/ 173017 h 628"/>
              <a:gd name="T32" fmla="*/ 176619 w 621"/>
              <a:gd name="T33" fmla="*/ 222553 h 628"/>
              <a:gd name="T34" fmla="*/ 165445 w 621"/>
              <a:gd name="T35" fmla="*/ 225066 h 628"/>
              <a:gd name="T36" fmla="*/ 110296 w 621"/>
              <a:gd name="T37" fmla="*/ 206041 h 628"/>
              <a:gd name="T38" fmla="*/ 110296 w 621"/>
              <a:gd name="T39" fmla="*/ 206041 h 628"/>
              <a:gd name="T40" fmla="*/ 160038 w 621"/>
              <a:gd name="T41" fmla="*/ 206041 h 628"/>
              <a:gd name="T42" fmla="*/ 176619 w 621"/>
              <a:gd name="T43" fmla="*/ 203170 h 628"/>
              <a:gd name="T44" fmla="*/ 204012 w 621"/>
              <a:gd name="T45" fmla="*/ 161890 h 628"/>
              <a:gd name="T46" fmla="*/ 204012 w 621"/>
              <a:gd name="T47" fmla="*/ 63176 h 628"/>
              <a:gd name="T48" fmla="*/ 201489 w 621"/>
              <a:gd name="T49" fmla="*/ 49177 h 628"/>
              <a:gd name="T50" fmla="*/ 160038 w 621"/>
              <a:gd name="T51" fmla="*/ 19025 h 628"/>
              <a:gd name="T52" fmla="*/ 63439 w 621"/>
              <a:gd name="T53" fmla="*/ 19025 h 628"/>
              <a:gd name="T54" fmla="*/ 46858 w 621"/>
              <a:gd name="T55" fmla="*/ 21896 h 628"/>
              <a:gd name="T56" fmla="*/ 19104 w 621"/>
              <a:gd name="T57" fmla="*/ 63176 h 628"/>
              <a:gd name="T58" fmla="*/ 19104 w 621"/>
              <a:gd name="T59" fmla="*/ 161890 h 628"/>
              <a:gd name="T60" fmla="*/ 35684 w 621"/>
              <a:gd name="T61" fmla="*/ 197785 h 628"/>
              <a:gd name="T62" fmla="*/ 63439 w 621"/>
              <a:gd name="T63" fmla="*/ 206041 h 628"/>
              <a:gd name="T64" fmla="*/ 110296 w 621"/>
              <a:gd name="T65" fmla="*/ 206041 h 628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0" t="0" r="r" b="b"/>
            <a:pathLst>
              <a:path w="621" h="628">
                <a:moveTo>
                  <a:pt x="459" y="627"/>
                </a:moveTo>
                <a:lnTo>
                  <a:pt x="459" y="627"/>
                </a:lnTo>
                <a:cubicBezTo>
                  <a:pt x="359" y="627"/>
                  <a:pt x="260" y="627"/>
                  <a:pt x="153" y="627"/>
                </a:cubicBezTo>
                <a:cubicBezTo>
                  <a:pt x="153" y="627"/>
                  <a:pt x="145" y="627"/>
                  <a:pt x="137" y="627"/>
                </a:cubicBezTo>
                <a:cubicBezTo>
                  <a:pt x="69" y="604"/>
                  <a:pt x="23" y="566"/>
                  <a:pt x="0" y="497"/>
                </a:cubicBezTo>
                <a:cubicBezTo>
                  <a:pt x="0" y="482"/>
                  <a:pt x="0" y="474"/>
                  <a:pt x="0" y="467"/>
                </a:cubicBezTo>
                <a:cubicBezTo>
                  <a:pt x="0" y="367"/>
                  <a:pt x="0" y="260"/>
                  <a:pt x="0" y="160"/>
                </a:cubicBezTo>
                <a:cubicBezTo>
                  <a:pt x="0" y="153"/>
                  <a:pt x="0" y="145"/>
                  <a:pt x="0" y="137"/>
                </a:cubicBezTo>
                <a:cubicBezTo>
                  <a:pt x="15" y="69"/>
                  <a:pt x="61" y="22"/>
                  <a:pt x="130" y="7"/>
                </a:cubicBezTo>
                <a:cubicBezTo>
                  <a:pt x="137" y="0"/>
                  <a:pt x="145" y="0"/>
                  <a:pt x="153" y="0"/>
                </a:cubicBezTo>
                <a:cubicBezTo>
                  <a:pt x="260" y="0"/>
                  <a:pt x="359" y="0"/>
                  <a:pt x="459" y="0"/>
                </a:cubicBezTo>
                <a:cubicBezTo>
                  <a:pt x="467" y="0"/>
                  <a:pt x="474" y="0"/>
                  <a:pt x="482" y="0"/>
                </a:cubicBezTo>
                <a:cubicBezTo>
                  <a:pt x="551" y="22"/>
                  <a:pt x="597" y="61"/>
                  <a:pt x="620" y="130"/>
                </a:cubicBezTo>
                <a:cubicBezTo>
                  <a:pt x="620" y="145"/>
                  <a:pt x="620" y="153"/>
                  <a:pt x="620" y="160"/>
                </a:cubicBezTo>
                <a:cubicBezTo>
                  <a:pt x="620" y="260"/>
                  <a:pt x="620" y="367"/>
                  <a:pt x="620" y="467"/>
                </a:cubicBezTo>
                <a:cubicBezTo>
                  <a:pt x="620" y="474"/>
                  <a:pt x="620" y="482"/>
                  <a:pt x="620" y="482"/>
                </a:cubicBezTo>
                <a:cubicBezTo>
                  <a:pt x="604" y="558"/>
                  <a:pt x="559" y="604"/>
                  <a:pt x="490" y="620"/>
                </a:cubicBezTo>
                <a:cubicBezTo>
                  <a:pt x="482" y="627"/>
                  <a:pt x="474" y="627"/>
                  <a:pt x="459" y="627"/>
                </a:cubicBezTo>
                <a:close/>
                <a:moveTo>
                  <a:pt x="306" y="574"/>
                </a:moveTo>
                <a:lnTo>
                  <a:pt x="306" y="574"/>
                </a:lnTo>
                <a:cubicBezTo>
                  <a:pt x="352" y="574"/>
                  <a:pt x="398" y="574"/>
                  <a:pt x="444" y="574"/>
                </a:cubicBezTo>
                <a:cubicBezTo>
                  <a:pt x="459" y="574"/>
                  <a:pt x="474" y="566"/>
                  <a:pt x="490" y="566"/>
                </a:cubicBezTo>
                <a:cubicBezTo>
                  <a:pt x="536" y="551"/>
                  <a:pt x="566" y="505"/>
                  <a:pt x="566" y="451"/>
                </a:cubicBezTo>
                <a:cubicBezTo>
                  <a:pt x="566" y="359"/>
                  <a:pt x="566" y="267"/>
                  <a:pt x="566" y="176"/>
                </a:cubicBezTo>
                <a:cubicBezTo>
                  <a:pt x="566" y="160"/>
                  <a:pt x="566" y="145"/>
                  <a:pt x="559" y="137"/>
                </a:cubicBezTo>
                <a:cubicBezTo>
                  <a:pt x="543" y="84"/>
                  <a:pt x="497" y="53"/>
                  <a:pt x="444" y="53"/>
                </a:cubicBezTo>
                <a:cubicBezTo>
                  <a:pt x="352" y="53"/>
                  <a:pt x="268" y="53"/>
                  <a:pt x="176" y="53"/>
                </a:cubicBezTo>
                <a:cubicBezTo>
                  <a:pt x="161" y="53"/>
                  <a:pt x="145" y="61"/>
                  <a:pt x="130" y="61"/>
                </a:cubicBezTo>
                <a:cubicBezTo>
                  <a:pt x="84" y="76"/>
                  <a:pt x="53" y="122"/>
                  <a:pt x="53" y="176"/>
                </a:cubicBezTo>
                <a:cubicBezTo>
                  <a:pt x="53" y="267"/>
                  <a:pt x="53" y="359"/>
                  <a:pt x="53" y="451"/>
                </a:cubicBezTo>
                <a:cubicBezTo>
                  <a:pt x="53" y="490"/>
                  <a:pt x="69" y="528"/>
                  <a:pt x="99" y="551"/>
                </a:cubicBezTo>
                <a:cubicBezTo>
                  <a:pt x="122" y="566"/>
                  <a:pt x="145" y="574"/>
                  <a:pt x="176" y="574"/>
                </a:cubicBezTo>
                <a:cubicBezTo>
                  <a:pt x="222" y="574"/>
                  <a:pt x="260" y="574"/>
                  <a:pt x="306" y="574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44" name="Freeform 385">
            <a:extLst>
              <a:ext uri="{FF2B5EF4-FFF2-40B4-BE49-F238E27FC236}">
                <a16:creationId xmlns:a16="http://schemas.microsoft.com/office/drawing/2014/main" id="{A346629E-DF8C-1E43-8284-94CC9F4E68DC}"/>
              </a:ext>
            </a:extLst>
          </xdr:cNvPr>
          <xdr:cNvSpPr>
            <a:spLocks noChangeArrowheads="1"/>
          </xdr:cNvSpPr>
        </xdr:nvSpPr>
        <xdr:spPr bwMode="auto">
          <a:xfrm>
            <a:off x="6531788" y="713360"/>
            <a:ext cx="126419" cy="122410"/>
          </a:xfrm>
          <a:custGeom>
            <a:avLst/>
            <a:gdLst>
              <a:gd name="T0" fmla="*/ 118701 w 330"/>
              <a:gd name="T1" fmla="*/ 57584 h 322"/>
              <a:gd name="T2" fmla="*/ 118701 w 330"/>
              <a:gd name="T3" fmla="*/ 57584 h 322"/>
              <a:gd name="T4" fmla="*/ 58088 w 330"/>
              <a:gd name="T5" fmla="*/ 115527 h 322"/>
              <a:gd name="T6" fmla="*/ 0 w 330"/>
              <a:gd name="T7" fmla="*/ 57584 h 322"/>
              <a:gd name="T8" fmla="*/ 58088 w 330"/>
              <a:gd name="T9" fmla="*/ 0 h 322"/>
              <a:gd name="T10" fmla="*/ 118701 w 330"/>
              <a:gd name="T11" fmla="*/ 57584 h 322"/>
              <a:gd name="T12" fmla="*/ 96693 w 330"/>
              <a:gd name="T13" fmla="*/ 57584 h 322"/>
              <a:gd name="T14" fmla="*/ 96693 w 330"/>
              <a:gd name="T15" fmla="*/ 57584 h 322"/>
              <a:gd name="T16" fmla="*/ 58088 w 330"/>
              <a:gd name="T17" fmla="*/ 19075 h 322"/>
              <a:gd name="T18" fmla="*/ 22008 w 330"/>
              <a:gd name="T19" fmla="*/ 57584 h 322"/>
              <a:gd name="T20" fmla="*/ 58088 w 330"/>
              <a:gd name="T21" fmla="*/ 96453 h 322"/>
              <a:gd name="T22" fmla="*/ 96693 w 330"/>
              <a:gd name="T23" fmla="*/ 57584 h 322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330" h="322">
                <a:moveTo>
                  <a:pt x="329" y="160"/>
                </a:moveTo>
                <a:lnTo>
                  <a:pt x="329" y="160"/>
                </a:lnTo>
                <a:cubicBezTo>
                  <a:pt x="329" y="252"/>
                  <a:pt x="253" y="321"/>
                  <a:pt x="161" y="321"/>
                </a:cubicBezTo>
                <a:cubicBezTo>
                  <a:pt x="77" y="321"/>
                  <a:pt x="0" y="252"/>
                  <a:pt x="0" y="160"/>
                </a:cubicBezTo>
                <a:cubicBezTo>
                  <a:pt x="0" y="69"/>
                  <a:pt x="77" y="0"/>
                  <a:pt x="161" y="0"/>
                </a:cubicBezTo>
                <a:cubicBezTo>
                  <a:pt x="253" y="0"/>
                  <a:pt x="329" y="69"/>
                  <a:pt x="329" y="160"/>
                </a:cubicBezTo>
                <a:close/>
                <a:moveTo>
                  <a:pt x="268" y="160"/>
                </a:moveTo>
                <a:lnTo>
                  <a:pt x="268" y="160"/>
                </a:lnTo>
                <a:cubicBezTo>
                  <a:pt x="268" y="99"/>
                  <a:pt x="222" y="53"/>
                  <a:pt x="161" y="53"/>
                </a:cubicBezTo>
                <a:cubicBezTo>
                  <a:pt x="107" y="53"/>
                  <a:pt x="61" y="99"/>
                  <a:pt x="61" y="160"/>
                </a:cubicBezTo>
                <a:cubicBezTo>
                  <a:pt x="61" y="222"/>
                  <a:pt x="107" y="268"/>
                  <a:pt x="161" y="268"/>
                </a:cubicBezTo>
                <a:cubicBezTo>
                  <a:pt x="222" y="268"/>
                  <a:pt x="268" y="222"/>
                  <a:pt x="268" y="160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45" name="Freeform 386">
            <a:extLst>
              <a:ext uri="{FF2B5EF4-FFF2-40B4-BE49-F238E27FC236}">
                <a16:creationId xmlns:a16="http://schemas.microsoft.com/office/drawing/2014/main" id="{E6FFA53C-7FA4-E344-BDA5-5B97B6A93F77}"/>
              </a:ext>
            </a:extLst>
          </xdr:cNvPr>
          <xdr:cNvSpPr>
            <a:spLocks noChangeArrowheads="1"/>
          </xdr:cNvSpPr>
        </xdr:nvSpPr>
        <xdr:spPr bwMode="auto">
          <a:xfrm>
            <a:off x="6643037" y="696592"/>
            <a:ext cx="32026" cy="28506"/>
          </a:xfrm>
          <a:custGeom>
            <a:avLst/>
            <a:gdLst>
              <a:gd name="T0" fmla="*/ 16323 w 85"/>
              <a:gd name="T1" fmla="*/ 0 h 77"/>
              <a:gd name="T2" fmla="*/ 16323 w 85"/>
              <a:gd name="T3" fmla="*/ 0 h 77"/>
              <a:gd name="T4" fmla="*/ 29807 w 85"/>
              <a:gd name="T5" fmla="*/ 13318 h 77"/>
              <a:gd name="T6" fmla="*/ 13484 w 85"/>
              <a:gd name="T7" fmla="*/ 26637 h 77"/>
              <a:gd name="T8" fmla="*/ 0 w 85"/>
              <a:gd name="T9" fmla="*/ 13318 h 77"/>
              <a:gd name="T10" fmla="*/ 16323 w 85"/>
              <a:gd name="T11" fmla="*/ 0 h 7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85" h="77">
                <a:moveTo>
                  <a:pt x="46" y="0"/>
                </a:moveTo>
                <a:lnTo>
                  <a:pt x="46" y="0"/>
                </a:lnTo>
                <a:cubicBezTo>
                  <a:pt x="69" y="0"/>
                  <a:pt x="84" y="15"/>
                  <a:pt x="84" y="38"/>
                </a:cubicBezTo>
                <a:cubicBezTo>
                  <a:pt x="84" y="61"/>
                  <a:pt x="61" y="76"/>
                  <a:pt x="38" y="76"/>
                </a:cubicBezTo>
                <a:cubicBezTo>
                  <a:pt x="15" y="76"/>
                  <a:pt x="0" y="61"/>
                  <a:pt x="0" y="38"/>
                </a:cubicBezTo>
                <a:cubicBezTo>
                  <a:pt x="0" y="15"/>
                  <a:pt x="23" y="0"/>
                  <a:pt x="46" y="0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47" name="Freeform 388">
            <a:extLst>
              <a:ext uri="{FF2B5EF4-FFF2-40B4-BE49-F238E27FC236}">
                <a16:creationId xmlns:a16="http://schemas.microsoft.com/office/drawing/2014/main" id="{F8D934A2-0539-8C46-9D14-ADF70FF66B38}"/>
              </a:ext>
            </a:extLst>
          </xdr:cNvPr>
          <xdr:cNvSpPr>
            <a:spLocks noChangeArrowheads="1"/>
          </xdr:cNvSpPr>
        </xdr:nvSpPr>
        <xdr:spPr bwMode="auto">
          <a:xfrm>
            <a:off x="5125345" y="1754681"/>
            <a:ext cx="278904" cy="197868"/>
          </a:xfrm>
          <a:custGeom>
            <a:avLst/>
            <a:gdLst>
              <a:gd name="T0" fmla="*/ 121555 w 735"/>
              <a:gd name="T1" fmla="*/ 0 h 522"/>
              <a:gd name="T2" fmla="*/ 121555 w 735"/>
              <a:gd name="T3" fmla="*/ 0 h 522"/>
              <a:gd name="T4" fmla="*/ 146083 w 735"/>
              <a:gd name="T5" fmla="*/ 0 h 522"/>
              <a:gd name="T6" fmla="*/ 146083 w 735"/>
              <a:gd name="T7" fmla="*/ 0 h 522"/>
              <a:gd name="T8" fmla="*/ 165200 w 735"/>
              <a:gd name="T9" fmla="*/ 0 h 522"/>
              <a:gd name="T10" fmla="*/ 190088 w 735"/>
              <a:gd name="T11" fmla="*/ 0 h 522"/>
              <a:gd name="T12" fmla="*/ 214976 w 735"/>
              <a:gd name="T13" fmla="*/ 2871 h 522"/>
              <a:gd name="T14" fmla="*/ 234454 w 735"/>
              <a:gd name="T15" fmla="*/ 5742 h 522"/>
              <a:gd name="T16" fmla="*/ 261867 w 735"/>
              <a:gd name="T17" fmla="*/ 27632 h 522"/>
              <a:gd name="T18" fmla="*/ 264752 w 735"/>
              <a:gd name="T19" fmla="*/ 49523 h 522"/>
              <a:gd name="T20" fmla="*/ 264752 w 735"/>
              <a:gd name="T21" fmla="*/ 52394 h 522"/>
              <a:gd name="T22" fmla="*/ 264752 w 735"/>
              <a:gd name="T23" fmla="*/ 132061 h 522"/>
              <a:gd name="T24" fmla="*/ 264752 w 735"/>
              <a:gd name="T25" fmla="*/ 137443 h 522"/>
              <a:gd name="T26" fmla="*/ 261867 w 735"/>
              <a:gd name="T27" fmla="*/ 156463 h 522"/>
              <a:gd name="T28" fmla="*/ 236979 w 735"/>
              <a:gd name="T29" fmla="*/ 181583 h 522"/>
              <a:gd name="T30" fmla="*/ 220386 w 735"/>
              <a:gd name="T31" fmla="*/ 184095 h 522"/>
              <a:gd name="T32" fmla="*/ 187202 w 735"/>
              <a:gd name="T33" fmla="*/ 184095 h 522"/>
              <a:gd name="T34" fmla="*/ 148608 w 735"/>
              <a:gd name="T35" fmla="*/ 186966 h 522"/>
              <a:gd name="T36" fmla="*/ 146083 w 735"/>
              <a:gd name="T37" fmla="*/ 186966 h 522"/>
              <a:gd name="T38" fmla="*/ 121555 w 735"/>
              <a:gd name="T39" fmla="*/ 186966 h 522"/>
              <a:gd name="T40" fmla="*/ 121555 w 735"/>
              <a:gd name="T41" fmla="*/ 186966 h 522"/>
              <a:gd name="T42" fmla="*/ 90896 w 735"/>
              <a:gd name="T43" fmla="*/ 184095 h 522"/>
              <a:gd name="T44" fmla="*/ 49776 w 735"/>
              <a:gd name="T45" fmla="*/ 184095 h 522"/>
              <a:gd name="T46" fmla="*/ 30299 w 735"/>
              <a:gd name="T47" fmla="*/ 181583 h 522"/>
              <a:gd name="T48" fmla="*/ 5410 w 735"/>
              <a:gd name="T49" fmla="*/ 156463 h 522"/>
              <a:gd name="T50" fmla="*/ 0 w 735"/>
              <a:gd name="T51" fmla="*/ 129190 h 522"/>
              <a:gd name="T52" fmla="*/ 0 w 735"/>
              <a:gd name="T53" fmla="*/ 101557 h 522"/>
              <a:gd name="T54" fmla="*/ 0 w 735"/>
              <a:gd name="T55" fmla="*/ 99045 h 522"/>
              <a:gd name="T56" fmla="*/ 0 w 735"/>
              <a:gd name="T57" fmla="*/ 85409 h 522"/>
              <a:gd name="T58" fmla="*/ 0 w 735"/>
              <a:gd name="T59" fmla="*/ 85409 h 522"/>
              <a:gd name="T60" fmla="*/ 2886 w 735"/>
              <a:gd name="T61" fmla="*/ 49523 h 522"/>
              <a:gd name="T62" fmla="*/ 5410 w 735"/>
              <a:gd name="T63" fmla="*/ 30144 h 522"/>
              <a:gd name="T64" fmla="*/ 30299 w 735"/>
              <a:gd name="T65" fmla="*/ 5742 h 522"/>
              <a:gd name="T66" fmla="*/ 49776 w 735"/>
              <a:gd name="T67" fmla="*/ 2871 h 522"/>
              <a:gd name="T68" fmla="*/ 77189 w 735"/>
              <a:gd name="T69" fmla="*/ 0 h 522"/>
              <a:gd name="T70" fmla="*/ 116145 w 735"/>
              <a:gd name="T71" fmla="*/ 0 h 522"/>
              <a:gd name="T72" fmla="*/ 121555 w 735"/>
              <a:gd name="T73" fmla="*/ 0 h 522"/>
              <a:gd name="T74" fmla="*/ 107849 w 735"/>
              <a:gd name="T75" fmla="*/ 52394 h 522"/>
              <a:gd name="T76" fmla="*/ 107849 w 735"/>
              <a:gd name="T77" fmla="*/ 52394 h 522"/>
              <a:gd name="T78" fmla="*/ 107849 w 735"/>
              <a:gd name="T79" fmla="*/ 132061 h 522"/>
              <a:gd name="T80" fmla="*/ 176381 w 735"/>
              <a:gd name="T81" fmla="*/ 93663 h 522"/>
              <a:gd name="T82" fmla="*/ 107849 w 735"/>
              <a:gd name="T83" fmla="*/ 52394 h 522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735" h="522">
                <a:moveTo>
                  <a:pt x="337" y="0"/>
                </a:moveTo>
                <a:lnTo>
                  <a:pt x="337" y="0"/>
                </a:lnTo>
                <a:cubicBezTo>
                  <a:pt x="360" y="0"/>
                  <a:pt x="382" y="0"/>
                  <a:pt x="405" y="0"/>
                </a:cubicBezTo>
                <a:cubicBezTo>
                  <a:pt x="420" y="0"/>
                  <a:pt x="443" y="0"/>
                  <a:pt x="458" y="0"/>
                </a:cubicBezTo>
                <a:cubicBezTo>
                  <a:pt x="481" y="0"/>
                  <a:pt x="504" y="0"/>
                  <a:pt x="527" y="0"/>
                </a:cubicBezTo>
                <a:cubicBezTo>
                  <a:pt x="550" y="0"/>
                  <a:pt x="573" y="0"/>
                  <a:pt x="596" y="8"/>
                </a:cubicBezTo>
                <a:cubicBezTo>
                  <a:pt x="619" y="8"/>
                  <a:pt x="634" y="8"/>
                  <a:pt x="650" y="16"/>
                </a:cubicBezTo>
                <a:cubicBezTo>
                  <a:pt x="688" y="23"/>
                  <a:pt x="711" y="46"/>
                  <a:pt x="726" y="77"/>
                </a:cubicBezTo>
                <a:cubicBezTo>
                  <a:pt x="726" y="100"/>
                  <a:pt x="734" y="115"/>
                  <a:pt x="734" y="138"/>
                </a:cubicBezTo>
                <a:lnTo>
                  <a:pt x="734" y="146"/>
                </a:lnTo>
                <a:cubicBezTo>
                  <a:pt x="734" y="222"/>
                  <a:pt x="734" y="291"/>
                  <a:pt x="734" y="368"/>
                </a:cubicBezTo>
                <a:cubicBezTo>
                  <a:pt x="734" y="368"/>
                  <a:pt x="734" y="375"/>
                  <a:pt x="734" y="383"/>
                </a:cubicBezTo>
                <a:cubicBezTo>
                  <a:pt x="734" y="398"/>
                  <a:pt x="726" y="414"/>
                  <a:pt x="726" y="436"/>
                </a:cubicBezTo>
                <a:cubicBezTo>
                  <a:pt x="719" y="467"/>
                  <a:pt x="696" y="498"/>
                  <a:pt x="657" y="506"/>
                </a:cubicBezTo>
                <a:cubicBezTo>
                  <a:pt x="642" y="506"/>
                  <a:pt x="627" y="506"/>
                  <a:pt x="611" y="513"/>
                </a:cubicBezTo>
                <a:cubicBezTo>
                  <a:pt x="581" y="513"/>
                  <a:pt x="550" y="513"/>
                  <a:pt x="519" y="513"/>
                </a:cubicBezTo>
                <a:cubicBezTo>
                  <a:pt x="489" y="513"/>
                  <a:pt x="451" y="513"/>
                  <a:pt x="412" y="521"/>
                </a:cubicBezTo>
                <a:lnTo>
                  <a:pt x="405" y="521"/>
                </a:lnTo>
                <a:cubicBezTo>
                  <a:pt x="382" y="521"/>
                  <a:pt x="360" y="521"/>
                  <a:pt x="337" y="521"/>
                </a:cubicBezTo>
                <a:cubicBezTo>
                  <a:pt x="306" y="521"/>
                  <a:pt x="276" y="513"/>
                  <a:pt x="252" y="513"/>
                </a:cubicBezTo>
                <a:cubicBezTo>
                  <a:pt x="214" y="513"/>
                  <a:pt x="176" y="513"/>
                  <a:pt x="138" y="513"/>
                </a:cubicBezTo>
                <a:cubicBezTo>
                  <a:pt x="122" y="506"/>
                  <a:pt x="107" y="506"/>
                  <a:pt x="84" y="506"/>
                </a:cubicBezTo>
                <a:cubicBezTo>
                  <a:pt x="46" y="498"/>
                  <a:pt x="23" y="475"/>
                  <a:pt x="15" y="436"/>
                </a:cubicBezTo>
                <a:cubicBezTo>
                  <a:pt x="8" y="414"/>
                  <a:pt x="8" y="383"/>
                  <a:pt x="0" y="360"/>
                </a:cubicBezTo>
                <a:cubicBezTo>
                  <a:pt x="0" y="337"/>
                  <a:pt x="0" y="306"/>
                  <a:pt x="0" y="283"/>
                </a:cubicBezTo>
                <a:lnTo>
                  <a:pt x="0" y="276"/>
                </a:lnTo>
                <a:cubicBezTo>
                  <a:pt x="0" y="261"/>
                  <a:pt x="0" y="253"/>
                  <a:pt x="0" y="238"/>
                </a:cubicBezTo>
                <a:cubicBezTo>
                  <a:pt x="0" y="207"/>
                  <a:pt x="0" y="169"/>
                  <a:pt x="8" y="138"/>
                </a:cubicBezTo>
                <a:cubicBezTo>
                  <a:pt x="8" y="123"/>
                  <a:pt x="8" y="100"/>
                  <a:pt x="15" y="84"/>
                </a:cubicBezTo>
                <a:cubicBezTo>
                  <a:pt x="23" y="46"/>
                  <a:pt x="46" y="23"/>
                  <a:pt x="84" y="16"/>
                </a:cubicBezTo>
                <a:cubicBezTo>
                  <a:pt x="99" y="8"/>
                  <a:pt x="115" y="8"/>
                  <a:pt x="138" y="8"/>
                </a:cubicBezTo>
                <a:cubicBezTo>
                  <a:pt x="161" y="8"/>
                  <a:pt x="191" y="0"/>
                  <a:pt x="214" y="0"/>
                </a:cubicBezTo>
                <a:cubicBezTo>
                  <a:pt x="252" y="0"/>
                  <a:pt x="291" y="0"/>
                  <a:pt x="322" y="0"/>
                </a:cubicBezTo>
                <a:cubicBezTo>
                  <a:pt x="329" y="0"/>
                  <a:pt x="329" y="0"/>
                  <a:pt x="337" y="0"/>
                </a:cubicBezTo>
                <a:close/>
                <a:moveTo>
                  <a:pt x="299" y="146"/>
                </a:moveTo>
                <a:lnTo>
                  <a:pt x="299" y="146"/>
                </a:lnTo>
                <a:cubicBezTo>
                  <a:pt x="299" y="222"/>
                  <a:pt x="299" y="299"/>
                  <a:pt x="299" y="368"/>
                </a:cubicBezTo>
                <a:cubicBezTo>
                  <a:pt x="360" y="329"/>
                  <a:pt x="420" y="299"/>
                  <a:pt x="489" y="261"/>
                </a:cubicBezTo>
                <a:cubicBezTo>
                  <a:pt x="420" y="222"/>
                  <a:pt x="360" y="184"/>
                  <a:pt x="299" y="146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pic>
        <xdr:nvPicPr>
          <xdr:cNvPr id="18" name="Gráfico 17">
            <a:extLst>
              <a:ext uri="{FF2B5EF4-FFF2-40B4-BE49-F238E27FC236}">
                <a16:creationId xmlns:a16="http://schemas.microsoft.com/office/drawing/2014/main" id="{7F5F695B-134A-45C8-B6A3-232A40212E8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8"/>
              </a:ext>
            </a:extLst>
          </a:blip>
          <a:srcRect l="47181" t="46459" r="42277" b="44721"/>
          <a:stretch/>
        </xdr:blipFill>
        <xdr:spPr>
          <a:xfrm>
            <a:off x="7743434" y="1635378"/>
            <a:ext cx="370267" cy="438150"/>
          </a:xfrm>
          <a:prstGeom prst="rect">
            <a:avLst/>
          </a:prstGeom>
        </xdr:spPr>
      </xdr:pic>
    </xdr:grpSp>
    <xdr:clientData/>
  </xdr:twoCellAnchor>
  <xdr:twoCellAnchor editAs="oneCell">
    <xdr:from>
      <xdr:col>0</xdr:col>
      <xdr:colOff>349954</xdr:colOff>
      <xdr:row>24</xdr:row>
      <xdr:rowOff>65219</xdr:rowOff>
    </xdr:from>
    <xdr:to>
      <xdr:col>1</xdr:col>
      <xdr:colOff>110621</xdr:colOff>
      <xdr:row>26</xdr:row>
      <xdr:rowOff>122369</xdr:rowOff>
    </xdr:to>
    <xdr:pic>
      <xdr:nvPicPr>
        <xdr:cNvPr id="168" name="Gráfico 167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7ECABF43-33AD-4D41-B11B-E2EB5E1448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rcRect l="47181" t="46459" r="42277" b="44721"/>
        <a:stretch/>
      </xdr:blipFill>
      <xdr:spPr>
        <a:xfrm>
          <a:off x="349954" y="4637219"/>
          <a:ext cx="368802" cy="438150"/>
        </a:xfrm>
        <a:prstGeom prst="rect">
          <a:avLst/>
        </a:prstGeom>
      </xdr:spPr>
    </xdr:pic>
    <xdr:clientData/>
  </xdr:twoCellAnchor>
  <xdr:twoCellAnchor>
    <xdr:from>
      <xdr:col>2</xdr:col>
      <xdr:colOff>499724</xdr:colOff>
      <xdr:row>9</xdr:row>
      <xdr:rowOff>77066</xdr:rowOff>
    </xdr:from>
    <xdr:to>
      <xdr:col>4</xdr:col>
      <xdr:colOff>42523</xdr:colOff>
      <xdr:row>11</xdr:row>
      <xdr:rowOff>109868</xdr:rowOff>
    </xdr:to>
    <xdr:sp macro="" textlink="APOIO!E13">
      <xdr:nvSpPr>
        <xdr:cNvPr id="148" name="CuadroTexto 463">
          <a:extLst>
            <a:ext uri="{FF2B5EF4-FFF2-40B4-BE49-F238E27FC236}">
              <a16:creationId xmlns:a16="http://schemas.microsoft.com/office/drawing/2014/main" id="{0A2D083B-5FBD-AD4A-9052-18519D86E7DC}"/>
            </a:ext>
          </a:extLst>
        </xdr:cNvPr>
        <xdr:cNvSpPr txBox="1"/>
      </xdr:nvSpPr>
      <xdr:spPr>
        <a:xfrm>
          <a:off x="1724367" y="1760950"/>
          <a:ext cx="767442" cy="406998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25BC9902-8647-4F1F-B2BC-BB91B43B6966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4,3K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4</xdr:col>
      <xdr:colOff>526363</xdr:colOff>
      <xdr:row>9</xdr:row>
      <xdr:rowOff>77066</xdr:rowOff>
    </xdr:from>
    <xdr:to>
      <xdr:col>6</xdr:col>
      <xdr:colOff>37949</xdr:colOff>
      <xdr:row>11</xdr:row>
      <xdr:rowOff>109868</xdr:rowOff>
    </xdr:to>
    <xdr:sp macro="" textlink="APOIO!E16">
      <xdr:nvSpPr>
        <xdr:cNvPr id="149" name="CuadroTexto 464">
          <a:extLst>
            <a:ext uri="{FF2B5EF4-FFF2-40B4-BE49-F238E27FC236}">
              <a16:creationId xmlns:a16="http://schemas.microsoft.com/office/drawing/2014/main" id="{EB5B0B84-5E40-8446-B637-8350560F20AE}"/>
            </a:ext>
          </a:extLst>
        </xdr:cNvPr>
        <xdr:cNvSpPr txBox="1"/>
      </xdr:nvSpPr>
      <xdr:spPr>
        <a:xfrm>
          <a:off x="2975649" y="1760950"/>
          <a:ext cx="736229" cy="406998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B07B847C-115D-4BC0-A3E9-29D7D29B4A0E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1,0K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6</xdr:col>
      <xdr:colOff>499724</xdr:colOff>
      <xdr:row>9</xdr:row>
      <xdr:rowOff>77066</xdr:rowOff>
    </xdr:from>
    <xdr:to>
      <xdr:col>8</xdr:col>
      <xdr:colOff>28553</xdr:colOff>
      <xdr:row>11</xdr:row>
      <xdr:rowOff>109868</xdr:rowOff>
    </xdr:to>
    <xdr:sp macro="" textlink="APOIO!E17">
      <xdr:nvSpPr>
        <xdr:cNvPr id="150" name="CuadroTexto 465">
          <a:extLst>
            <a:ext uri="{FF2B5EF4-FFF2-40B4-BE49-F238E27FC236}">
              <a16:creationId xmlns:a16="http://schemas.microsoft.com/office/drawing/2014/main" id="{A9325170-9556-3A47-BE43-50CC79F4E799}"/>
            </a:ext>
          </a:extLst>
        </xdr:cNvPr>
        <xdr:cNvSpPr txBox="1"/>
      </xdr:nvSpPr>
      <xdr:spPr>
        <a:xfrm>
          <a:off x="4173653" y="1760950"/>
          <a:ext cx="753471" cy="406998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1431DDE6-7CA2-4781-82C1-F91348981D96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2,1K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8</xdr:col>
      <xdr:colOff>509248</xdr:colOff>
      <xdr:row>9</xdr:row>
      <xdr:rowOff>77066</xdr:rowOff>
    </xdr:from>
    <xdr:to>
      <xdr:col>10</xdr:col>
      <xdr:colOff>61573</xdr:colOff>
      <xdr:row>11</xdr:row>
      <xdr:rowOff>109868</xdr:rowOff>
    </xdr:to>
    <xdr:sp macro="" textlink="APOIO!E14">
      <xdr:nvSpPr>
        <xdr:cNvPr id="151" name="CuadroTexto 466">
          <a:extLst>
            <a:ext uri="{FF2B5EF4-FFF2-40B4-BE49-F238E27FC236}">
              <a16:creationId xmlns:a16="http://schemas.microsoft.com/office/drawing/2014/main" id="{305CE37B-E85C-544E-B850-BDF416F57032}"/>
            </a:ext>
          </a:extLst>
        </xdr:cNvPr>
        <xdr:cNvSpPr txBox="1"/>
      </xdr:nvSpPr>
      <xdr:spPr>
        <a:xfrm>
          <a:off x="5407819" y="1760950"/>
          <a:ext cx="776968" cy="406998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69CCCF08-36E2-4949-A1CC-97852A3C6583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5,2K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10</xdr:col>
      <xdr:colOff>480673</xdr:colOff>
      <xdr:row>9</xdr:row>
      <xdr:rowOff>77066</xdr:rowOff>
    </xdr:from>
    <xdr:to>
      <xdr:col>12</xdr:col>
      <xdr:colOff>71098</xdr:colOff>
      <xdr:row>11</xdr:row>
      <xdr:rowOff>109868</xdr:rowOff>
    </xdr:to>
    <xdr:sp macro="" textlink="APOIO!E15">
      <xdr:nvSpPr>
        <xdr:cNvPr id="152" name="CuadroTexto 467">
          <a:extLst>
            <a:ext uri="{FF2B5EF4-FFF2-40B4-BE49-F238E27FC236}">
              <a16:creationId xmlns:a16="http://schemas.microsoft.com/office/drawing/2014/main" id="{4EA25505-D849-C144-8FA7-8BBA49C7E336}"/>
            </a:ext>
          </a:extLst>
        </xdr:cNvPr>
        <xdr:cNvSpPr txBox="1"/>
      </xdr:nvSpPr>
      <xdr:spPr>
        <a:xfrm>
          <a:off x="6603887" y="1760950"/>
          <a:ext cx="815068" cy="406998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13D78FAB-B352-4D4D-BEB2-6EC69B980D14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4,3K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oneCellAnchor>
    <xdr:from>
      <xdr:col>1</xdr:col>
      <xdr:colOff>372185</xdr:colOff>
      <xdr:row>4</xdr:row>
      <xdr:rowOff>155073</xdr:rowOff>
    </xdr:from>
    <xdr:ext cx="3349443" cy="342466"/>
    <xdr:sp macro="" textlink="">
      <xdr:nvSpPr>
        <xdr:cNvPr id="21" name="Retângulo 20">
          <a:extLst>
            <a:ext uri="{FF2B5EF4-FFF2-40B4-BE49-F238E27FC236}">
              <a16:creationId xmlns:a16="http://schemas.microsoft.com/office/drawing/2014/main" id="{5E2D7702-111A-45D1-B08D-9EF3DF1A2776}"/>
            </a:ext>
          </a:extLst>
        </xdr:cNvPr>
        <xdr:cNvSpPr/>
      </xdr:nvSpPr>
      <xdr:spPr>
        <a:xfrm>
          <a:off x="981785" y="917073"/>
          <a:ext cx="3349443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Volume de Reações nos</a:t>
          </a:r>
          <a:r>
            <a:rPr lang="pt-BR" sz="16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 Posts</a:t>
          </a:r>
          <a:endParaRPr lang="pt-BR" sz="16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twoCellAnchor>
    <xdr:from>
      <xdr:col>1</xdr:col>
      <xdr:colOff>361952</xdr:colOff>
      <xdr:row>15</xdr:row>
      <xdr:rowOff>42022</xdr:rowOff>
    </xdr:from>
    <xdr:to>
      <xdr:col>13</xdr:col>
      <xdr:colOff>161927</xdr:colOff>
      <xdr:row>31</xdr:row>
      <xdr:rowOff>76200</xdr:rowOff>
    </xdr:to>
    <xdr:sp macro="" textlink="">
      <xdr:nvSpPr>
        <xdr:cNvPr id="251" name="Retângulo: Cantos Arredondados 250">
          <a:extLst>
            <a:ext uri="{FF2B5EF4-FFF2-40B4-BE49-F238E27FC236}">
              <a16:creationId xmlns:a16="http://schemas.microsoft.com/office/drawing/2014/main" id="{03624FB8-173E-4814-B508-849978F1C285}"/>
            </a:ext>
          </a:extLst>
        </xdr:cNvPr>
        <xdr:cNvSpPr/>
      </xdr:nvSpPr>
      <xdr:spPr>
        <a:xfrm>
          <a:off x="969171" y="2899522"/>
          <a:ext cx="7086600" cy="3082178"/>
        </a:xfrm>
        <a:prstGeom prst="roundRect">
          <a:avLst>
            <a:gd name="adj" fmla="val 2415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</xdr:col>
      <xdr:colOff>381708</xdr:colOff>
      <xdr:row>15</xdr:row>
      <xdr:rowOff>31248</xdr:rowOff>
    </xdr:from>
    <xdr:ext cx="1545423" cy="342466"/>
    <xdr:sp macro="" textlink="">
      <xdr:nvSpPr>
        <xdr:cNvPr id="259" name="Retângulo 258">
          <a:extLst>
            <a:ext uri="{FF2B5EF4-FFF2-40B4-BE49-F238E27FC236}">
              <a16:creationId xmlns:a16="http://schemas.microsoft.com/office/drawing/2014/main" id="{26A0471F-BDE1-4146-A6E9-497B7FE71515}"/>
            </a:ext>
          </a:extLst>
        </xdr:cNvPr>
        <xdr:cNvSpPr/>
      </xdr:nvSpPr>
      <xdr:spPr>
        <a:xfrm>
          <a:off x="991308" y="2888748"/>
          <a:ext cx="1545423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Comentários</a:t>
          </a:r>
          <a:endParaRPr lang="pt-BR" sz="18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twoCellAnchor editAs="oneCell">
    <xdr:from>
      <xdr:col>1</xdr:col>
      <xdr:colOff>369606</xdr:colOff>
      <xdr:row>17</xdr:row>
      <xdr:rowOff>57151</xdr:rowOff>
    </xdr:from>
    <xdr:to>
      <xdr:col>13</xdr:col>
      <xdr:colOff>146406</xdr:colOff>
      <xdr:row>30</xdr:row>
      <xdr:rowOff>171967</xdr:rowOff>
    </xdr:to>
    <xdr:pic>
      <xdr:nvPicPr>
        <xdr:cNvPr id="30" name="Imagem 29">
          <a:extLst>
            <a:ext uri="{FF2B5EF4-FFF2-40B4-BE49-F238E27FC236}">
              <a16:creationId xmlns:a16="http://schemas.microsoft.com/office/drawing/2014/main" id="{DD9F12CC-6F37-4221-8D67-A6C015F5D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79206" y="3295651"/>
          <a:ext cx="7092000" cy="2591316"/>
        </a:xfrm>
        <a:prstGeom prst="rect">
          <a:avLst/>
        </a:prstGeom>
      </xdr:spPr>
    </xdr:pic>
    <xdr:clientData/>
  </xdr:twoCellAnchor>
  <xdr:twoCellAnchor>
    <xdr:from>
      <xdr:col>1</xdr:col>
      <xdr:colOff>589361</xdr:colOff>
      <xdr:row>25</xdr:row>
      <xdr:rowOff>154457</xdr:rowOff>
    </xdr:from>
    <xdr:to>
      <xdr:col>3</xdr:col>
      <xdr:colOff>134541</xdr:colOff>
      <xdr:row>27</xdr:row>
      <xdr:rowOff>187259</xdr:rowOff>
    </xdr:to>
    <xdr:sp macro="" textlink="APOIO!H17">
      <xdr:nvSpPr>
        <xdr:cNvPr id="260" name="CuadroTexto 463">
          <a:extLst>
            <a:ext uri="{FF2B5EF4-FFF2-40B4-BE49-F238E27FC236}">
              <a16:creationId xmlns:a16="http://schemas.microsoft.com/office/drawing/2014/main" id="{6B0873A2-F853-4329-8CDD-81644AFE2F8A}"/>
            </a:ext>
          </a:extLst>
        </xdr:cNvPr>
        <xdr:cNvSpPr txBox="1"/>
      </xdr:nvSpPr>
      <xdr:spPr>
        <a:xfrm>
          <a:off x="1198961" y="4916957"/>
          <a:ext cx="764380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362B9F66-9C63-4FB1-9648-208952F10854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3,8K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4</xdr:col>
      <xdr:colOff>259558</xdr:colOff>
      <xdr:row>19</xdr:row>
      <xdr:rowOff>181840</xdr:rowOff>
    </xdr:from>
    <xdr:to>
      <xdr:col>5</xdr:col>
      <xdr:colOff>411957</xdr:colOff>
      <xdr:row>22</xdr:row>
      <xdr:rowOff>24142</xdr:rowOff>
    </xdr:to>
    <xdr:sp macro="" textlink="APOIO!H13">
      <xdr:nvSpPr>
        <xdr:cNvPr id="261" name="CuadroTexto 463">
          <a:extLst>
            <a:ext uri="{FF2B5EF4-FFF2-40B4-BE49-F238E27FC236}">
              <a16:creationId xmlns:a16="http://schemas.microsoft.com/office/drawing/2014/main" id="{CB369921-9640-4B4C-9E05-735268191510}"/>
            </a:ext>
          </a:extLst>
        </xdr:cNvPr>
        <xdr:cNvSpPr txBox="1"/>
      </xdr:nvSpPr>
      <xdr:spPr>
        <a:xfrm>
          <a:off x="2697958" y="3801340"/>
          <a:ext cx="761999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7B24C55D-AB98-4843-9B9C-067F240B0651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7,4K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6</xdr:col>
      <xdr:colOff>516733</xdr:colOff>
      <xdr:row>25</xdr:row>
      <xdr:rowOff>154457</xdr:rowOff>
    </xdr:from>
    <xdr:to>
      <xdr:col>8</xdr:col>
      <xdr:colOff>59532</xdr:colOff>
      <xdr:row>27</xdr:row>
      <xdr:rowOff>187259</xdr:rowOff>
    </xdr:to>
    <xdr:sp macro="" textlink="APOIO!H14">
      <xdr:nvSpPr>
        <xdr:cNvPr id="262" name="CuadroTexto 463">
          <a:extLst>
            <a:ext uri="{FF2B5EF4-FFF2-40B4-BE49-F238E27FC236}">
              <a16:creationId xmlns:a16="http://schemas.microsoft.com/office/drawing/2014/main" id="{3E4F6A77-0359-4979-A0D6-5E2EBD5E4DCB}"/>
            </a:ext>
          </a:extLst>
        </xdr:cNvPr>
        <xdr:cNvSpPr txBox="1"/>
      </xdr:nvSpPr>
      <xdr:spPr>
        <a:xfrm>
          <a:off x="4174333" y="4916957"/>
          <a:ext cx="761999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2A962E89-04BA-4545-8081-5A1F9F33BF39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9,4K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9</xdr:col>
      <xdr:colOff>166689</xdr:colOff>
      <xdr:row>19</xdr:row>
      <xdr:rowOff>181840</xdr:rowOff>
    </xdr:from>
    <xdr:to>
      <xdr:col>10</xdr:col>
      <xdr:colOff>319088</xdr:colOff>
      <xdr:row>22</xdr:row>
      <xdr:rowOff>24142</xdr:rowOff>
    </xdr:to>
    <xdr:sp macro="" textlink="APOIO!H16">
      <xdr:nvSpPr>
        <xdr:cNvPr id="263" name="CuadroTexto 463">
          <a:extLst>
            <a:ext uri="{FF2B5EF4-FFF2-40B4-BE49-F238E27FC236}">
              <a16:creationId xmlns:a16="http://schemas.microsoft.com/office/drawing/2014/main" id="{29EC50B4-7952-46EA-9B7C-9DC5C5A0C210}"/>
            </a:ext>
          </a:extLst>
        </xdr:cNvPr>
        <xdr:cNvSpPr txBox="1"/>
      </xdr:nvSpPr>
      <xdr:spPr>
        <a:xfrm>
          <a:off x="5653089" y="3801340"/>
          <a:ext cx="761999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955CBFA0-F201-40DF-BAA9-2855A2A4EDB9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2,0K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11</xdr:col>
      <xdr:colOff>441723</xdr:colOff>
      <xdr:row>25</xdr:row>
      <xdr:rowOff>154457</xdr:rowOff>
    </xdr:from>
    <xdr:to>
      <xdr:col>12</xdr:col>
      <xdr:colOff>591741</xdr:colOff>
      <xdr:row>27</xdr:row>
      <xdr:rowOff>187259</xdr:rowOff>
    </xdr:to>
    <xdr:sp macro="" textlink="APOIO!H15">
      <xdr:nvSpPr>
        <xdr:cNvPr id="264" name="CuadroTexto 463">
          <a:extLst>
            <a:ext uri="{FF2B5EF4-FFF2-40B4-BE49-F238E27FC236}">
              <a16:creationId xmlns:a16="http://schemas.microsoft.com/office/drawing/2014/main" id="{DB829102-446F-4558-86BD-1F37BB5B5EDB}"/>
            </a:ext>
          </a:extLst>
        </xdr:cNvPr>
        <xdr:cNvSpPr txBox="1"/>
      </xdr:nvSpPr>
      <xdr:spPr>
        <a:xfrm>
          <a:off x="7147323" y="4916957"/>
          <a:ext cx="759618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6CCC8B34-4A3D-449F-BC3C-5DDEF2EE945A}" type="TxLink">
            <a:rPr lang="en-US" sz="1800" b="1" kern="1200">
              <a:solidFill>
                <a:schemeClr val="tx1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8,1K</a:t>
          </a:fld>
          <a:endParaRPr lang="en-US" sz="1800" b="1" kern="1200">
            <a:solidFill>
              <a:schemeClr val="tx1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</xdr:col>
      <xdr:colOff>254762</xdr:colOff>
      <xdr:row>4</xdr:row>
      <xdr:rowOff>14344</xdr:rowOff>
    </xdr:from>
    <xdr:to>
      <xdr:col>25</xdr:col>
      <xdr:colOff>75631</xdr:colOff>
      <xdr:row>4</xdr:row>
      <xdr:rowOff>14344</xdr:rowOff>
    </xdr:to>
    <xdr:cxnSp macro="">
      <xdr:nvCxnSpPr>
        <xdr:cNvPr id="266" name="Conector reto 265">
          <a:extLst>
            <a:ext uri="{FF2B5EF4-FFF2-40B4-BE49-F238E27FC236}">
              <a16:creationId xmlns:a16="http://schemas.microsoft.com/office/drawing/2014/main" id="{674D46B6-06FF-4212-96BF-0D0E6275FE7D}"/>
            </a:ext>
          </a:extLst>
        </xdr:cNvPr>
        <xdr:cNvCxnSpPr/>
      </xdr:nvCxnSpPr>
      <xdr:spPr>
        <a:xfrm>
          <a:off x="865676" y="776344"/>
          <a:ext cx="14482800" cy="0"/>
        </a:xfrm>
        <a:prstGeom prst="line">
          <a:avLst/>
        </a:prstGeom>
        <a:ln w="76200">
          <a:solidFill>
            <a:srgbClr val="D1D3D4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254194</xdr:colOff>
      <xdr:row>1</xdr:row>
      <xdr:rowOff>9525</xdr:rowOff>
    </xdr:from>
    <xdr:to>
      <xdr:col>25</xdr:col>
      <xdr:colOff>76200</xdr:colOff>
      <xdr:row>3</xdr:row>
      <xdr:rowOff>169069</xdr:rowOff>
    </xdr:to>
    <xdr:sp macro="" textlink="">
      <xdr:nvSpPr>
        <xdr:cNvPr id="265" name="Retângulo 264">
          <a:extLst>
            <a:ext uri="{FF2B5EF4-FFF2-40B4-BE49-F238E27FC236}">
              <a16:creationId xmlns:a16="http://schemas.microsoft.com/office/drawing/2014/main" id="{0BCF1469-A926-41CD-BB76-90E6C2E266CD}"/>
            </a:ext>
          </a:extLst>
        </xdr:cNvPr>
        <xdr:cNvSpPr/>
      </xdr:nvSpPr>
      <xdr:spPr>
        <a:xfrm>
          <a:off x="865108" y="200025"/>
          <a:ext cx="14483937" cy="540544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285753</xdr:colOff>
      <xdr:row>15</xdr:row>
      <xdr:rowOff>42022</xdr:rowOff>
    </xdr:from>
    <xdr:to>
      <xdr:col>19</xdr:col>
      <xdr:colOff>84153</xdr:colOff>
      <xdr:row>31</xdr:row>
      <xdr:rowOff>76200</xdr:rowOff>
    </xdr:to>
    <xdr:sp macro="" textlink="">
      <xdr:nvSpPr>
        <xdr:cNvPr id="308" name="Retângulo: Cantos Arredondados 307">
          <a:extLst>
            <a:ext uri="{FF2B5EF4-FFF2-40B4-BE49-F238E27FC236}">
              <a16:creationId xmlns:a16="http://schemas.microsoft.com/office/drawing/2014/main" id="{63B24AD1-A2C8-4B72-BA02-7C16C14D935D}"/>
            </a:ext>
          </a:extLst>
        </xdr:cNvPr>
        <xdr:cNvSpPr/>
      </xdr:nvSpPr>
      <xdr:spPr>
        <a:xfrm>
          <a:off x="8221810" y="2899522"/>
          <a:ext cx="3461195" cy="3082178"/>
        </a:xfrm>
        <a:prstGeom prst="roundRect">
          <a:avLst>
            <a:gd name="adj" fmla="val 2415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13</xdr:col>
      <xdr:colOff>295983</xdr:colOff>
      <xdr:row>15</xdr:row>
      <xdr:rowOff>31248</xdr:rowOff>
    </xdr:from>
    <xdr:ext cx="2313647" cy="342466"/>
    <xdr:sp macro="" textlink="">
      <xdr:nvSpPr>
        <xdr:cNvPr id="310" name="Retângulo 309">
          <a:extLst>
            <a:ext uri="{FF2B5EF4-FFF2-40B4-BE49-F238E27FC236}">
              <a16:creationId xmlns:a16="http://schemas.microsoft.com/office/drawing/2014/main" id="{1677F814-99A6-4628-AAD8-10ABBAA9ED6F}"/>
            </a:ext>
          </a:extLst>
        </xdr:cNvPr>
        <xdr:cNvSpPr/>
      </xdr:nvSpPr>
      <xdr:spPr>
        <a:xfrm>
          <a:off x="8220783" y="2888748"/>
          <a:ext cx="2313647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Compartilhamentos</a:t>
          </a:r>
          <a:endParaRPr lang="pt-BR" sz="18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twoCellAnchor>
    <xdr:from>
      <xdr:col>19</xdr:col>
      <xdr:colOff>219078</xdr:colOff>
      <xdr:row>15</xdr:row>
      <xdr:rowOff>42022</xdr:rowOff>
    </xdr:from>
    <xdr:to>
      <xdr:col>25</xdr:col>
      <xdr:colOff>85396</xdr:colOff>
      <xdr:row>31</xdr:row>
      <xdr:rowOff>76200</xdr:rowOff>
    </xdr:to>
    <xdr:sp macro="" textlink="">
      <xdr:nvSpPr>
        <xdr:cNvPr id="311" name="Retângulo: Cantos Arredondados 310">
          <a:extLst>
            <a:ext uri="{FF2B5EF4-FFF2-40B4-BE49-F238E27FC236}">
              <a16:creationId xmlns:a16="http://schemas.microsoft.com/office/drawing/2014/main" id="{B018DA19-DA8D-46DD-B7FB-795EBBE29CB0}"/>
            </a:ext>
          </a:extLst>
        </xdr:cNvPr>
        <xdr:cNvSpPr/>
      </xdr:nvSpPr>
      <xdr:spPr>
        <a:xfrm>
          <a:off x="11826440" y="2899522"/>
          <a:ext cx="3531801" cy="3082178"/>
        </a:xfrm>
        <a:prstGeom prst="roundRect">
          <a:avLst>
            <a:gd name="adj" fmla="val 2415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276227</xdr:colOff>
      <xdr:row>4</xdr:row>
      <xdr:rowOff>166688</xdr:rowOff>
    </xdr:from>
    <xdr:to>
      <xdr:col>25</xdr:col>
      <xdr:colOff>78827</xdr:colOff>
      <xdr:row>14</xdr:row>
      <xdr:rowOff>114300</xdr:rowOff>
    </xdr:to>
    <xdr:sp macro="" textlink="">
      <xdr:nvSpPr>
        <xdr:cNvPr id="312" name="Retângulo: Cantos Arredondados 311">
          <a:extLst>
            <a:ext uri="{FF2B5EF4-FFF2-40B4-BE49-F238E27FC236}">
              <a16:creationId xmlns:a16="http://schemas.microsoft.com/office/drawing/2014/main" id="{F9526273-32C0-4FA6-AB0B-7428D5473A76}"/>
            </a:ext>
          </a:extLst>
        </xdr:cNvPr>
        <xdr:cNvSpPr/>
      </xdr:nvSpPr>
      <xdr:spPr>
        <a:xfrm>
          <a:off x="8218106" y="928688"/>
          <a:ext cx="7133566" cy="1852612"/>
        </a:xfrm>
        <a:prstGeom prst="roundRect">
          <a:avLst>
            <a:gd name="adj" fmla="val 3791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19</xdr:col>
      <xdr:colOff>229308</xdr:colOff>
      <xdr:row>15</xdr:row>
      <xdr:rowOff>31248</xdr:rowOff>
    </xdr:from>
    <xdr:ext cx="2859950" cy="342466"/>
    <xdr:sp macro="" textlink="">
      <xdr:nvSpPr>
        <xdr:cNvPr id="313" name="Retângulo 312">
          <a:extLst>
            <a:ext uri="{FF2B5EF4-FFF2-40B4-BE49-F238E27FC236}">
              <a16:creationId xmlns:a16="http://schemas.microsoft.com/office/drawing/2014/main" id="{B7162739-4C25-4D31-A460-B90BE295EAC8}"/>
            </a:ext>
          </a:extLst>
        </xdr:cNvPr>
        <xdr:cNvSpPr/>
      </xdr:nvSpPr>
      <xdr:spPr>
        <a:xfrm>
          <a:off x="11811708" y="2888748"/>
          <a:ext cx="2859950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Aumento de Seguidores</a:t>
          </a:r>
        </a:p>
      </xdr:txBody>
    </xdr:sp>
    <xdr:clientData/>
  </xdr:oneCellAnchor>
  <xdr:oneCellAnchor>
    <xdr:from>
      <xdr:col>13</xdr:col>
      <xdr:colOff>286458</xdr:colOff>
      <xdr:row>4</xdr:row>
      <xdr:rowOff>174123</xdr:rowOff>
    </xdr:from>
    <xdr:ext cx="3773790" cy="342466"/>
    <xdr:sp macro="" textlink="">
      <xdr:nvSpPr>
        <xdr:cNvPr id="318" name="Retângulo 317">
          <a:extLst>
            <a:ext uri="{FF2B5EF4-FFF2-40B4-BE49-F238E27FC236}">
              <a16:creationId xmlns:a16="http://schemas.microsoft.com/office/drawing/2014/main" id="{D2379D18-E1F4-4B17-8410-E562C4D4CC42}"/>
            </a:ext>
          </a:extLst>
        </xdr:cNvPr>
        <xdr:cNvSpPr/>
      </xdr:nvSpPr>
      <xdr:spPr>
        <a:xfrm>
          <a:off x="8211258" y="936123"/>
          <a:ext cx="3773790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Evolução de Engajamento Mensal</a:t>
          </a:r>
          <a:endParaRPr lang="pt-BR" sz="18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oneCellAnchor>
    <xdr:from>
      <xdr:col>2</xdr:col>
      <xdr:colOff>379750</xdr:colOff>
      <xdr:row>1</xdr:row>
      <xdr:rowOff>9525</xdr:rowOff>
    </xdr:from>
    <xdr:ext cx="2326599" cy="495300"/>
    <xdr:sp macro="" textlink="">
      <xdr:nvSpPr>
        <xdr:cNvPr id="34" name="Retângulo 33">
          <a:extLst>
            <a:ext uri="{FF2B5EF4-FFF2-40B4-BE49-F238E27FC236}">
              <a16:creationId xmlns:a16="http://schemas.microsoft.com/office/drawing/2014/main" id="{D2964F14-1D65-4F5F-86C9-536F775D37F1}"/>
            </a:ext>
          </a:extLst>
        </xdr:cNvPr>
        <xdr:cNvSpPr/>
      </xdr:nvSpPr>
      <xdr:spPr>
        <a:xfrm>
          <a:off x="1598950" y="200025"/>
          <a:ext cx="2326599" cy="495300"/>
        </a:xfrm>
        <a:prstGeom prst="rect">
          <a:avLst/>
        </a:prstGeom>
        <a:noFill/>
      </xdr:spPr>
      <xdr:txBody>
        <a:bodyPr wrap="none" lIns="91440" tIns="45720" rIns="91440" bIns="45720" anchor="ctr">
          <a:noAutofit/>
        </a:bodyPr>
        <a:lstStyle/>
        <a:p>
          <a:pPr algn="ctr"/>
          <a:r>
            <a:rPr lang="pt-BR" sz="32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DASHBOARD</a:t>
          </a:r>
        </a:p>
      </xdr:txBody>
    </xdr:sp>
    <xdr:clientData/>
  </xdr:oneCellAnchor>
  <xdr:twoCellAnchor editAs="oneCell">
    <xdr:from>
      <xdr:col>7</xdr:col>
      <xdr:colOff>361950</xdr:colOff>
      <xdr:row>1</xdr:row>
      <xdr:rowOff>66676</xdr:rowOff>
    </xdr:from>
    <xdr:to>
      <xdr:col>10</xdr:col>
      <xdr:colOff>523875</xdr:colOff>
      <xdr:row>3</xdr:row>
      <xdr:rowOff>123825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21" name="ANO 1">
              <a:extLst>
                <a:ext uri="{FF2B5EF4-FFF2-40B4-BE49-F238E27FC236}">
                  <a16:creationId xmlns:a16="http://schemas.microsoft.com/office/drawing/2014/main" id="{65D48A29-580A-4CFA-8530-BF30CA8A4835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648200" y="253774"/>
              <a:ext cx="1998889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11</xdr:col>
      <xdr:colOff>19050</xdr:colOff>
      <xdr:row>1</xdr:row>
      <xdr:rowOff>66676</xdr:rowOff>
    </xdr:from>
    <xdr:to>
      <xdr:col>25</xdr:col>
      <xdr:colOff>76200</xdr:colOff>
      <xdr:row>3</xdr:row>
      <xdr:rowOff>123825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22" name="MÊS 1">
              <a:extLst>
                <a:ext uri="{FF2B5EF4-FFF2-40B4-BE49-F238E27FC236}">
                  <a16:creationId xmlns:a16="http://schemas.microsoft.com/office/drawing/2014/main" id="{A875954B-9752-4D1F-BB73-ACEAE3002CAE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754586" y="253774"/>
              <a:ext cx="8629650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1</xdr:col>
      <xdr:colOff>541736</xdr:colOff>
      <xdr:row>22</xdr:row>
      <xdr:rowOff>148503</xdr:rowOff>
    </xdr:from>
    <xdr:to>
      <xdr:col>3</xdr:col>
      <xdr:colOff>86916</xdr:colOff>
      <xdr:row>24</xdr:row>
      <xdr:rowOff>181305</xdr:rowOff>
    </xdr:to>
    <xdr:sp macro="" textlink="APOIO!I17">
      <xdr:nvSpPr>
        <xdr:cNvPr id="146" name="CuadroTexto 463">
          <a:extLst>
            <a:ext uri="{FF2B5EF4-FFF2-40B4-BE49-F238E27FC236}">
              <a16:creationId xmlns:a16="http://schemas.microsoft.com/office/drawing/2014/main" id="{0876D7C3-7714-4CCF-9826-9F30014C2294}"/>
            </a:ext>
          </a:extLst>
        </xdr:cNvPr>
        <xdr:cNvSpPr txBox="1"/>
      </xdr:nvSpPr>
      <xdr:spPr>
        <a:xfrm>
          <a:off x="1151336" y="4339503"/>
          <a:ext cx="764380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2D041F65-214C-407F-B541-584290CBCA84}" type="TxLink">
            <a:rPr lang="en-US" sz="1800" b="1" kern="1200">
              <a:solidFill>
                <a:schemeClr val="bg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12%</a:t>
          </a:fld>
          <a:endParaRPr lang="en-US" sz="1800" b="1" kern="1200">
            <a:solidFill>
              <a:schemeClr val="bg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4</xdr:col>
      <xdr:colOff>213123</xdr:colOff>
      <xdr:row>22</xdr:row>
      <xdr:rowOff>148503</xdr:rowOff>
    </xdr:from>
    <xdr:to>
      <xdr:col>5</xdr:col>
      <xdr:colOff>367903</xdr:colOff>
      <xdr:row>24</xdr:row>
      <xdr:rowOff>181305</xdr:rowOff>
    </xdr:to>
    <xdr:sp macro="" textlink="APOIO!I13">
      <xdr:nvSpPr>
        <xdr:cNvPr id="153" name="CuadroTexto 463">
          <a:extLst>
            <a:ext uri="{FF2B5EF4-FFF2-40B4-BE49-F238E27FC236}">
              <a16:creationId xmlns:a16="http://schemas.microsoft.com/office/drawing/2014/main" id="{4F690C87-ECB7-484E-87F5-4644D42122B1}"/>
            </a:ext>
          </a:extLst>
        </xdr:cNvPr>
        <xdr:cNvSpPr txBox="1"/>
      </xdr:nvSpPr>
      <xdr:spPr>
        <a:xfrm>
          <a:off x="2651523" y="4339503"/>
          <a:ext cx="764380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80A33723-6A0D-46F4-8CB8-BDACCB67E008}" type="TxLink">
            <a:rPr lang="en-US" sz="1800" b="1" kern="1200">
              <a:solidFill>
                <a:schemeClr val="bg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24%</a:t>
          </a:fld>
          <a:endParaRPr lang="en-US" sz="1800" b="1" kern="1200">
            <a:solidFill>
              <a:schemeClr val="bg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6</xdr:col>
      <xdr:colOff>494110</xdr:colOff>
      <xdr:row>22</xdr:row>
      <xdr:rowOff>148503</xdr:rowOff>
    </xdr:from>
    <xdr:to>
      <xdr:col>8</xdr:col>
      <xdr:colOff>39290</xdr:colOff>
      <xdr:row>24</xdr:row>
      <xdr:rowOff>181305</xdr:rowOff>
    </xdr:to>
    <xdr:sp macro="" textlink="APOIO!I14">
      <xdr:nvSpPr>
        <xdr:cNvPr id="154" name="CuadroTexto 463">
          <a:extLst>
            <a:ext uri="{FF2B5EF4-FFF2-40B4-BE49-F238E27FC236}">
              <a16:creationId xmlns:a16="http://schemas.microsoft.com/office/drawing/2014/main" id="{220587DA-E980-4884-A1B4-D02FEF9A990A}"/>
            </a:ext>
          </a:extLst>
        </xdr:cNvPr>
        <xdr:cNvSpPr txBox="1"/>
      </xdr:nvSpPr>
      <xdr:spPr>
        <a:xfrm>
          <a:off x="4151710" y="4339503"/>
          <a:ext cx="764380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ECF20CBE-EFA1-4180-98BC-9D0D05B8D907}" type="TxLink">
            <a:rPr lang="en-US" sz="1800" b="1" kern="1200">
              <a:solidFill>
                <a:schemeClr val="bg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31%</a:t>
          </a:fld>
          <a:endParaRPr lang="en-US" sz="1800" b="1" kern="1200">
            <a:solidFill>
              <a:schemeClr val="bg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9</xdr:col>
      <xdr:colOff>165498</xdr:colOff>
      <xdr:row>22</xdr:row>
      <xdr:rowOff>148503</xdr:rowOff>
    </xdr:from>
    <xdr:to>
      <xdr:col>10</xdr:col>
      <xdr:colOff>320278</xdr:colOff>
      <xdr:row>24</xdr:row>
      <xdr:rowOff>181305</xdr:rowOff>
    </xdr:to>
    <xdr:sp macro="" textlink="APOIO!I16">
      <xdr:nvSpPr>
        <xdr:cNvPr id="155" name="CuadroTexto 463">
          <a:extLst>
            <a:ext uri="{FF2B5EF4-FFF2-40B4-BE49-F238E27FC236}">
              <a16:creationId xmlns:a16="http://schemas.microsoft.com/office/drawing/2014/main" id="{31A00C0B-CD8B-4344-9004-F6BD70990416}"/>
            </a:ext>
          </a:extLst>
        </xdr:cNvPr>
        <xdr:cNvSpPr txBox="1"/>
      </xdr:nvSpPr>
      <xdr:spPr>
        <a:xfrm>
          <a:off x="5651898" y="4339503"/>
          <a:ext cx="764380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E773BA19-4AFD-4927-AF94-23807225D166}" type="TxLink">
            <a:rPr lang="en-US" sz="1800" b="1" kern="1200">
              <a:solidFill>
                <a:schemeClr val="bg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6%</a:t>
          </a:fld>
          <a:endParaRPr lang="en-US" sz="1800" b="1" kern="1200">
            <a:solidFill>
              <a:schemeClr val="bg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11</xdr:col>
      <xdr:colOff>446486</xdr:colOff>
      <xdr:row>22</xdr:row>
      <xdr:rowOff>148503</xdr:rowOff>
    </xdr:from>
    <xdr:to>
      <xdr:col>12</xdr:col>
      <xdr:colOff>601266</xdr:colOff>
      <xdr:row>24</xdr:row>
      <xdr:rowOff>181305</xdr:rowOff>
    </xdr:to>
    <xdr:sp macro="" textlink="APOIO!I15">
      <xdr:nvSpPr>
        <xdr:cNvPr id="156" name="CuadroTexto 463">
          <a:extLst>
            <a:ext uri="{FF2B5EF4-FFF2-40B4-BE49-F238E27FC236}">
              <a16:creationId xmlns:a16="http://schemas.microsoft.com/office/drawing/2014/main" id="{AB0E3EA4-D6BD-4F33-8456-97FCAF4755FD}"/>
            </a:ext>
          </a:extLst>
        </xdr:cNvPr>
        <xdr:cNvSpPr txBox="1"/>
      </xdr:nvSpPr>
      <xdr:spPr>
        <a:xfrm>
          <a:off x="7152086" y="4339503"/>
          <a:ext cx="764380" cy="413802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11BDDF13-A962-4A25-96FB-B298A0AAA408}" type="TxLink">
            <a:rPr lang="en-US" sz="1800" b="1" kern="1200">
              <a:solidFill>
                <a:schemeClr val="bg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26%</a:t>
          </a:fld>
          <a:endParaRPr lang="en-US" sz="1800" b="1" kern="1200">
            <a:solidFill>
              <a:schemeClr val="bg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14</xdr:col>
      <xdr:colOff>503959</xdr:colOff>
      <xdr:row>22</xdr:row>
      <xdr:rowOff>43295</xdr:rowOff>
    </xdr:from>
    <xdr:to>
      <xdr:col>14</xdr:col>
      <xdr:colOff>503959</xdr:colOff>
      <xdr:row>26</xdr:row>
      <xdr:rowOff>60614</xdr:rowOff>
    </xdr:to>
    <xdr:cxnSp macro="">
      <xdr:nvCxnSpPr>
        <xdr:cNvPr id="10" name="Conector reto 9">
          <a:extLst>
            <a:ext uri="{FF2B5EF4-FFF2-40B4-BE49-F238E27FC236}">
              <a16:creationId xmlns:a16="http://schemas.microsoft.com/office/drawing/2014/main" id="{3658B06A-34C2-4D05-A3C8-97203592F808}"/>
            </a:ext>
          </a:extLst>
        </xdr:cNvPr>
        <xdr:cNvCxnSpPr/>
      </xdr:nvCxnSpPr>
      <xdr:spPr>
        <a:xfrm>
          <a:off x="9050482" y="4234295"/>
          <a:ext cx="0" cy="779319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281420</xdr:colOff>
      <xdr:row>20</xdr:row>
      <xdr:rowOff>56285</xdr:rowOff>
    </xdr:from>
    <xdr:to>
      <xdr:col>17</xdr:col>
      <xdr:colOff>238126</xdr:colOff>
      <xdr:row>20</xdr:row>
      <xdr:rowOff>56285</xdr:rowOff>
    </xdr:to>
    <xdr:cxnSp macro="">
      <xdr:nvCxnSpPr>
        <xdr:cNvPr id="203" name="Conector reto 202">
          <a:extLst>
            <a:ext uri="{FF2B5EF4-FFF2-40B4-BE49-F238E27FC236}">
              <a16:creationId xmlns:a16="http://schemas.microsoft.com/office/drawing/2014/main" id="{9AEDDCA8-4908-4F73-8F13-EF66D49FA245}"/>
            </a:ext>
          </a:extLst>
        </xdr:cNvPr>
        <xdr:cNvCxnSpPr/>
      </xdr:nvCxnSpPr>
      <xdr:spPr>
        <a:xfrm flipH="1">
          <a:off x="9438409" y="3866285"/>
          <a:ext cx="1177637" cy="0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568903</xdr:colOff>
      <xdr:row>22</xdr:row>
      <xdr:rowOff>60614</xdr:rowOff>
    </xdr:from>
    <xdr:to>
      <xdr:col>17</xdr:col>
      <xdr:colOff>568903</xdr:colOff>
      <xdr:row>26</xdr:row>
      <xdr:rowOff>25977</xdr:rowOff>
    </xdr:to>
    <xdr:cxnSp macro="">
      <xdr:nvCxnSpPr>
        <xdr:cNvPr id="200" name="Conector reto 199">
          <a:extLst>
            <a:ext uri="{FF2B5EF4-FFF2-40B4-BE49-F238E27FC236}">
              <a16:creationId xmlns:a16="http://schemas.microsoft.com/office/drawing/2014/main" id="{52C484C4-9F4E-4DE7-821E-81B33EA537A4}"/>
            </a:ext>
          </a:extLst>
        </xdr:cNvPr>
        <xdr:cNvCxnSpPr/>
      </xdr:nvCxnSpPr>
      <xdr:spPr>
        <a:xfrm>
          <a:off x="10946823" y="4251614"/>
          <a:ext cx="0" cy="727363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295275</xdr:colOff>
      <xdr:row>16</xdr:row>
      <xdr:rowOff>171449</xdr:rowOff>
    </xdr:from>
    <xdr:to>
      <xdr:col>16</xdr:col>
      <xdr:colOff>114300</xdr:colOff>
      <xdr:row>23</xdr:row>
      <xdr:rowOff>71436</xdr:rowOff>
    </xdr:to>
    <xdr:graphicFrame macro="">
      <xdr:nvGraphicFramePr>
        <xdr:cNvPr id="157" name="Gráfico 156">
          <a:extLst>
            <a:ext uri="{FF2B5EF4-FFF2-40B4-BE49-F238E27FC236}">
              <a16:creationId xmlns:a16="http://schemas.microsoft.com/office/drawing/2014/main" id="{ACBAFDAA-A0B8-4A4E-AC29-D91250DFA1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15</xdr:col>
      <xdr:colOff>281420</xdr:colOff>
      <xdr:row>28</xdr:row>
      <xdr:rowOff>82262</xdr:rowOff>
    </xdr:from>
    <xdr:to>
      <xdr:col>17</xdr:col>
      <xdr:colOff>238126</xdr:colOff>
      <xdr:row>28</xdr:row>
      <xdr:rowOff>82262</xdr:rowOff>
    </xdr:to>
    <xdr:cxnSp macro="">
      <xdr:nvCxnSpPr>
        <xdr:cNvPr id="207" name="Conector reto 206">
          <a:extLst>
            <a:ext uri="{FF2B5EF4-FFF2-40B4-BE49-F238E27FC236}">
              <a16:creationId xmlns:a16="http://schemas.microsoft.com/office/drawing/2014/main" id="{F1EA4ECE-9818-43EF-9A3F-D6F86FB29BE4}"/>
            </a:ext>
          </a:extLst>
        </xdr:cNvPr>
        <xdr:cNvCxnSpPr/>
      </xdr:nvCxnSpPr>
      <xdr:spPr>
        <a:xfrm flipH="1">
          <a:off x="9438409" y="5416262"/>
          <a:ext cx="1177637" cy="0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352425</xdr:colOff>
      <xdr:row>25</xdr:row>
      <xdr:rowOff>28574</xdr:rowOff>
    </xdr:from>
    <xdr:to>
      <xdr:col>19</xdr:col>
      <xdr:colOff>171450</xdr:colOff>
      <xdr:row>31</xdr:row>
      <xdr:rowOff>119061</xdr:rowOff>
    </xdr:to>
    <xdr:graphicFrame macro="">
      <xdr:nvGraphicFramePr>
        <xdr:cNvPr id="158" name="Gráfico 157">
          <a:extLst>
            <a:ext uri="{FF2B5EF4-FFF2-40B4-BE49-F238E27FC236}">
              <a16:creationId xmlns:a16="http://schemas.microsoft.com/office/drawing/2014/main" id="{D61535C9-FFE5-49D5-80C9-41F5C93EA7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295275</xdr:colOff>
      <xdr:row>25</xdr:row>
      <xdr:rowOff>28574</xdr:rowOff>
    </xdr:from>
    <xdr:to>
      <xdr:col>16</xdr:col>
      <xdr:colOff>114300</xdr:colOff>
      <xdr:row>31</xdr:row>
      <xdr:rowOff>119061</xdr:rowOff>
    </xdr:to>
    <xdr:graphicFrame macro="">
      <xdr:nvGraphicFramePr>
        <xdr:cNvPr id="159" name="Gráfico 158">
          <a:extLst>
            <a:ext uri="{FF2B5EF4-FFF2-40B4-BE49-F238E27FC236}">
              <a16:creationId xmlns:a16="http://schemas.microsoft.com/office/drawing/2014/main" id="{644C6324-C368-4F3C-A960-7C51750C4D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542925</xdr:colOff>
      <xdr:row>22</xdr:row>
      <xdr:rowOff>149762</xdr:rowOff>
    </xdr:from>
    <xdr:to>
      <xdr:col>16</xdr:col>
      <xdr:colOff>495300</xdr:colOff>
      <xdr:row>25</xdr:row>
      <xdr:rowOff>136026</xdr:rowOff>
    </xdr:to>
    <xdr:sp macro="" textlink="">
      <xdr:nvSpPr>
        <xdr:cNvPr id="161" name="Freeform 368">
          <a:extLst>
            <a:ext uri="{FF2B5EF4-FFF2-40B4-BE49-F238E27FC236}">
              <a16:creationId xmlns:a16="http://schemas.microsoft.com/office/drawing/2014/main" id="{AD713FF4-7E9A-8546-9C29-455AC9A094B8}"/>
            </a:ext>
          </a:extLst>
        </xdr:cNvPr>
        <xdr:cNvSpPr>
          <a:spLocks noChangeArrowheads="1"/>
        </xdr:cNvSpPr>
      </xdr:nvSpPr>
      <xdr:spPr bwMode="auto">
        <a:xfrm>
          <a:off x="9686925" y="4340762"/>
          <a:ext cx="561975" cy="557764"/>
        </a:xfrm>
        <a:custGeom>
          <a:avLst/>
          <a:gdLst>
            <a:gd name="T0" fmla="*/ 1003 w 1177"/>
            <a:gd name="T1" fmla="*/ 821 h 1167"/>
            <a:gd name="T2" fmla="*/ 1003 w 1177"/>
            <a:gd name="T3" fmla="*/ 821 h 1167"/>
            <a:gd name="T4" fmla="*/ 908 w 1177"/>
            <a:gd name="T5" fmla="*/ 846 h 1167"/>
            <a:gd name="T6" fmla="*/ 415 w 1177"/>
            <a:gd name="T7" fmla="*/ 578 h 1167"/>
            <a:gd name="T8" fmla="*/ 917 w 1177"/>
            <a:gd name="T9" fmla="*/ 319 h 1167"/>
            <a:gd name="T10" fmla="*/ 1003 w 1177"/>
            <a:gd name="T11" fmla="*/ 345 h 1167"/>
            <a:gd name="T12" fmla="*/ 1176 w 1177"/>
            <a:gd name="T13" fmla="*/ 172 h 1167"/>
            <a:gd name="T14" fmla="*/ 1003 w 1177"/>
            <a:gd name="T15" fmla="*/ 0 h 1167"/>
            <a:gd name="T16" fmla="*/ 830 w 1177"/>
            <a:gd name="T17" fmla="*/ 172 h 1167"/>
            <a:gd name="T18" fmla="*/ 856 w 1177"/>
            <a:gd name="T19" fmla="*/ 267 h 1167"/>
            <a:gd name="T20" fmla="*/ 337 w 1177"/>
            <a:gd name="T21" fmla="*/ 526 h 1167"/>
            <a:gd name="T22" fmla="*/ 173 w 1177"/>
            <a:gd name="T23" fmla="*/ 405 h 1167"/>
            <a:gd name="T24" fmla="*/ 0 w 1177"/>
            <a:gd name="T25" fmla="*/ 578 h 1167"/>
            <a:gd name="T26" fmla="*/ 173 w 1177"/>
            <a:gd name="T27" fmla="*/ 751 h 1167"/>
            <a:gd name="T28" fmla="*/ 337 w 1177"/>
            <a:gd name="T29" fmla="*/ 630 h 1167"/>
            <a:gd name="T30" fmla="*/ 856 w 1177"/>
            <a:gd name="T31" fmla="*/ 898 h 1167"/>
            <a:gd name="T32" fmla="*/ 830 w 1177"/>
            <a:gd name="T33" fmla="*/ 994 h 1167"/>
            <a:gd name="T34" fmla="*/ 1003 w 1177"/>
            <a:gd name="T35" fmla="*/ 1166 h 1167"/>
            <a:gd name="T36" fmla="*/ 1176 w 1177"/>
            <a:gd name="T37" fmla="*/ 994 h 1167"/>
            <a:gd name="T38" fmla="*/ 1003 w 1177"/>
            <a:gd name="T39" fmla="*/ 821 h 1167"/>
            <a:gd name="T40" fmla="*/ 1003 w 1177"/>
            <a:gd name="T41" fmla="*/ 69 h 1167"/>
            <a:gd name="T42" fmla="*/ 1003 w 1177"/>
            <a:gd name="T43" fmla="*/ 69 h 1167"/>
            <a:gd name="T44" fmla="*/ 1099 w 1177"/>
            <a:gd name="T45" fmla="*/ 172 h 1167"/>
            <a:gd name="T46" fmla="*/ 1003 w 1177"/>
            <a:gd name="T47" fmla="*/ 267 h 1167"/>
            <a:gd name="T48" fmla="*/ 908 w 1177"/>
            <a:gd name="T49" fmla="*/ 172 h 1167"/>
            <a:gd name="T50" fmla="*/ 1003 w 1177"/>
            <a:gd name="T51" fmla="*/ 69 h 1167"/>
            <a:gd name="T52" fmla="*/ 173 w 1177"/>
            <a:gd name="T53" fmla="*/ 673 h 1167"/>
            <a:gd name="T54" fmla="*/ 173 w 1177"/>
            <a:gd name="T55" fmla="*/ 673 h 1167"/>
            <a:gd name="T56" fmla="*/ 78 w 1177"/>
            <a:gd name="T57" fmla="*/ 578 h 1167"/>
            <a:gd name="T58" fmla="*/ 173 w 1177"/>
            <a:gd name="T59" fmla="*/ 483 h 1167"/>
            <a:gd name="T60" fmla="*/ 268 w 1177"/>
            <a:gd name="T61" fmla="*/ 578 h 1167"/>
            <a:gd name="T62" fmla="*/ 173 w 1177"/>
            <a:gd name="T63" fmla="*/ 673 h 1167"/>
            <a:gd name="T64" fmla="*/ 1003 w 1177"/>
            <a:gd name="T65" fmla="*/ 1088 h 1167"/>
            <a:gd name="T66" fmla="*/ 1003 w 1177"/>
            <a:gd name="T67" fmla="*/ 1088 h 1167"/>
            <a:gd name="T68" fmla="*/ 908 w 1177"/>
            <a:gd name="T69" fmla="*/ 994 h 1167"/>
            <a:gd name="T70" fmla="*/ 1003 w 1177"/>
            <a:gd name="T71" fmla="*/ 898 h 1167"/>
            <a:gd name="T72" fmla="*/ 1099 w 1177"/>
            <a:gd name="T73" fmla="*/ 994 h 1167"/>
            <a:gd name="T74" fmla="*/ 1003 w 1177"/>
            <a:gd name="T75" fmla="*/ 1088 h 116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1177" h="1167">
              <a:moveTo>
                <a:pt x="1003" y="821"/>
              </a:moveTo>
              <a:lnTo>
                <a:pt x="1003" y="821"/>
              </a:lnTo>
              <a:cubicBezTo>
                <a:pt x="969" y="821"/>
                <a:pt x="943" y="829"/>
                <a:pt x="908" y="846"/>
              </a:cubicBezTo>
              <a:cubicBezTo>
                <a:pt x="415" y="578"/>
                <a:pt x="415" y="578"/>
                <a:pt x="415" y="578"/>
              </a:cubicBezTo>
              <a:cubicBezTo>
                <a:pt x="917" y="319"/>
                <a:pt x="917" y="319"/>
                <a:pt x="917" y="319"/>
              </a:cubicBezTo>
              <a:cubicBezTo>
                <a:pt x="943" y="336"/>
                <a:pt x="969" y="345"/>
                <a:pt x="1003" y="345"/>
              </a:cubicBezTo>
              <a:cubicBezTo>
                <a:pt x="1099" y="345"/>
                <a:pt x="1176" y="267"/>
                <a:pt x="1176" y="172"/>
              </a:cubicBezTo>
              <a:cubicBezTo>
                <a:pt x="1176" y="77"/>
                <a:pt x="1099" y="0"/>
                <a:pt x="1003" y="0"/>
              </a:cubicBezTo>
              <a:cubicBezTo>
                <a:pt x="908" y="0"/>
                <a:pt x="830" y="77"/>
                <a:pt x="830" y="172"/>
              </a:cubicBezTo>
              <a:cubicBezTo>
                <a:pt x="830" y="206"/>
                <a:pt x="839" y="241"/>
                <a:pt x="856" y="267"/>
              </a:cubicBezTo>
              <a:cubicBezTo>
                <a:pt x="337" y="526"/>
                <a:pt x="337" y="526"/>
                <a:pt x="337" y="526"/>
              </a:cubicBezTo>
              <a:cubicBezTo>
                <a:pt x="320" y="457"/>
                <a:pt x="251" y="405"/>
                <a:pt x="173" y="405"/>
              </a:cubicBezTo>
              <a:cubicBezTo>
                <a:pt x="78" y="405"/>
                <a:pt x="0" y="483"/>
                <a:pt x="0" y="578"/>
              </a:cubicBezTo>
              <a:cubicBezTo>
                <a:pt x="0" y="673"/>
                <a:pt x="78" y="751"/>
                <a:pt x="173" y="751"/>
              </a:cubicBezTo>
              <a:cubicBezTo>
                <a:pt x="251" y="751"/>
                <a:pt x="320" y="699"/>
                <a:pt x="337" y="630"/>
              </a:cubicBezTo>
              <a:cubicBezTo>
                <a:pt x="856" y="898"/>
                <a:pt x="856" y="898"/>
                <a:pt x="856" y="898"/>
              </a:cubicBezTo>
              <a:cubicBezTo>
                <a:pt x="839" y="924"/>
                <a:pt x="830" y="959"/>
                <a:pt x="830" y="994"/>
              </a:cubicBezTo>
              <a:cubicBezTo>
                <a:pt x="830" y="1088"/>
                <a:pt x="908" y="1166"/>
                <a:pt x="1003" y="1166"/>
              </a:cubicBezTo>
              <a:cubicBezTo>
                <a:pt x="1099" y="1166"/>
                <a:pt x="1176" y="1088"/>
                <a:pt x="1176" y="994"/>
              </a:cubicBezTo>
              <a:cubicBezTo>
                <a:pt x="1176" y="898"/>
                <a:pt x="1099" y="821"/>
                <a:pt x="1003" y="821"/>
              </a:cubicBezTo>
              <a:close/>
              <a:moveTo>
                <a:pt x="1003" y="69"/>
              </a:moveTo>
              <a:lnTo>
                <a:pt x="1003" y="69"/>
              </a:lnTo>
              <a:cubicBezTo>
                <a:pt x="1055" y="69"/>
                <a:pt x="1099" y="120"/>
                <a:pt x="1099" y="172"/>
              </a:cubicBezTo>
              <a:cubicBezTo>
                <a:pt x="1099" y="224"/>
                <a:pt x="1055" y="267"/>
                <a:pt x="1003" y="267"/>
              </a:cubicBezTo>
              <a:cubicBezTo>
                <a:pt x="951" y="267"/>
                <a:pt x="908" y="224"/>
                <a:pt x="908" y="172"/>
              </a:cubicBezTo>
              <a:cubicBezTo>
                <a:pt x="908" y="120"/>
                <a:pt x="951" y="69"/>
                <a:pt x="1003" y="69"/>
              </a:cubicBezTo>
              <a:close/>
              <a:moveTo>
                <a:pt x="173" y="673"/>
              </a:moveTo>
              <a:lnTo>
                <a:pt x="173" y="673"/>
              </a:lnTo>
              <a:cubicBezTo>
                <a:pt x="121" y="673"/>
                <a:pt x="78" y="630"/>
                <a:pt x="78" y="578"/>
              </a:cubicBezTo>
              <a:cubicBezTo>
                <a:pt x="78" y="526"/>
                <a:pt x="121" y="483"/>
                <a:pt x="173" y="483"/>
              </a:cubicBezTo>
              <a:cubicBezTo>
                <a:pt x="225" y="483"/>
                <a:pt x="268" y="526"/>
                <a:pt x="268" y="578"/>
              </a:cubicBezTo>
              <a:cubicBezTo>
                <a:pt x="268" y="630"/>
                <a:pt x="225" y="673"/>
                <a:pt x="173" y="673"/>
              </a:cubicBezTo>
              <a:close/>
              <a:moveTo>
                <a:pt x="1003" y="1088"/>
              </a:moveTo>
              <a:lnTo>
                <a:pt x="1003" y="1088"/>
              </a:lnTo>
              <a:cubicBezTo>
                <a:pt x="951" y="1088"/>
                <a:pt x="908" y="1045"/>
                <a:pt x="908" y="994"/>
              </a:cubicBezTo>
              <a:cubicBezTo>
                <a:pt x="908" y="941"/>
                <a:pt x="951" y="898"/>
                <a:pt x="1003" y="898"/>
              </a:cubicBezTo>
              <a:cubicBezTo>
                <a:pt x="1055" y="898"/>
                <a:pt x="1099" y="941"/>
                <a:pt x="1099" y="994"/>
              </a:cubicBezTo>
              <a:cubicBezTo>
                <a:pt x="1099" y="1045"/>
                <a:pt x="1055" y="1088"/>
                <a:pt x="1003" y="1088"/>
              </a:cubicBezTo>
              <a:close/>
            </a:path>
          </a:pathLst>
        </a:custGeom>
        <a:solidFill>
          <a:schemeClr val="bg1">
            <a:lumMod val="50000"/>
            <a:alpha val="76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20</xdr:col>
      <xdr:colOff>233352</xdr:colOff>
      <xdr:row>17</xdr:row>
      <xdr:rowOff>85743</xdr:rowOff>
    </xdr:from>
    <xdr:to>
      <xdr:col>24</xdr:col>
      <xdr:colOff>90477</xdr:colOff>
      <xdr:row>31</xdr:row>
      <xdr:rowOff>18</xdr:rowOff>
    </xdr:to>
    <xdr:grpSp>
      <xdr:nvGrpSpPr>
        <xdr:cNvPr id="6" name="Agrupar 5">
          <a:extLst>
            <a:ext uri="{FF2B5EF4-FFF2-40B4-BE49-F238E27FC236}">
              <a16:creationId xmlns:a16="http://schemas.microsoft.com/office/drawing/2014/main" id="{8B86E350-0125-4C1C-A9CE-457CA5CFF2AE}"/>
            </a:ext>
          </a:extLst>
        </xdr:cNvPr>
        <xdr:cNvGrpSpPr/>
      </xdr:nvGrpSpPr>
      <xdr:grpSpPr>
        <a:xfrm>
          <a:off x="12479781" y="3266413"/>
          <a:ext cx="2306410" cy="2533650"/>
          <a:chOff x="12420600" y="3333750"/>
          <a:chExt cx="2295525" cy="2581275"/>
        </a:xfrm>
      </xdr:grpSpPr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8E0AEE6A-F311-45A2-AE1B-19985ACA810B}"/>
              </a:ext>
            </a:extLst>
          </xdr:cNvPr>
          <xdr:cNvSpPr/>
        </xdr:nvSpPr>
        <xdr:spPr>
          <a:xfrm>
            <a:off x="12420600" y="3333750"/>
            <a:ext cx="238125" cy="2581275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noFill/>
          </a:ln>
        </xdr:spPr>
        <xdr:style>
          <a:lnRef idx="1">
            <a:schemeClr val="accent6"/>
          </a:lnRef>
          <a:fillRef idx="2">
            <a:schemeClr val="accent6"/>
          </a:fillRef>
          <a:effectRef idx="1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67" name="Retângulo 166">
            <a:extLst>
              <a:ext uri="{FF2B5EF4-FFF2-40B4-BE49-F238E27FC236}">
                <a16:creationId xmlns:a16="http://schemas.microsoft.com/office/drawing/2014/main" id="{A49356F6-B191-4CB1-9193-549C007C0D76}"/>
              </a:ext>
            </a:extLst>
          </xdr:cNvPr>
          <xdr:cNvSpPr/>
        </xdr:nvSpPr>
        <xdr:spPr>
          <a:xfrm>
            <a:off x="12934950" y="3333750"/>
            <a:ext cx="238125" cy="2581275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noFill/>
          </a:ln>
        </xdr:spPr>
        <xdr:style>
          <a:lnRef idx="1">
            <a:schemeClr val="accent6"/>
          </a:lnRef>
          <a:fillRef idx="2">
            <a:schemeClr val="accent6"/>
          </a:fillRef>
          <a:effectRef idx="1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95" name="Retângulo 194">
            <a:extLst>
              <a:ext uri="{FF2B5EF4-FFF2-40B4-BE49-F238E27FC236}">
                <a16:creationId xmlns:a16="http://schemas.microsoft.com/office/drawing/2014/main" id="{3A2126FB-4756-4F5D-9EB3-C76C6756066F}"/>
              </a:ext>
            </a:extLst>
          </xdr:cNvPr>
          <xdr:cNvSpPr/>
        </xdr:nvSpPr>
        <xdr:spPr>
          <a:xfrm>
            <a:off x="13449300" y="3333750"/>
            <a:ext cx="238125" cy="2581275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noFill/>
          </a:ln>
        </xdr:spPr>
        <xdr:style>
          <a:lnRef idx="1">
            <a:schemeClr val="accent6"/>
          </a:lnRef>
          <a:fillRef idx="2">
            <a:schemeClr val="accent6"/>
          </a:fillRef>
          <a:effectRef idx="1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96" name="Retângulo 195">
            <a:extLst>
              <a:ext uri="{FF2B5EF4-FFF2-40B4-BE49-F238E27FC236}">
                <a16:creationId xmlns:a16="http://schemas.microsoft.com/office/drawing/2014/main" id="{A1714A84-F0D3-41DD-AA22-3AD7FAB02CAE}"/>
              </a:ext>
            </a:extLst>
          </xdr:cNvPr>
          <xdr:cNvSpPr/>
        </xdr:nvSpPr>
        <xdr:spPr>
          <a:xfrm>
            <a:off x="13963650" y="3333750"/>
            <a:ext cx="238125" cy="2581275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noFill/>
          </a:ln>
        </xdr:spPr>
        <xdr:style>
          <a:lnRef idx="1">
            <a:schemeClr val="accent6"/>
          </a:lnRef>
          <a:fillRef idx="2">
            <a:schemeClr val="accent6"/>
          </a:fillRef>
          <a:effectRef idx="1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97" name="Retângulo 196">
            <a:extLst>
              <a:ext uri="{FF2B5EF4-FFF2-40B4-BE49-F238E27FC236}">
                <a16:creationId xmlns:a16="http://schemas.microsoft.com/office/drawing/2014/main" id="{54006A16-760B-434B-BBEF-BF23EACABA3C}"/>
              </a:ext>
            </a:extLst>
          </xdr:cNvPr>
          <xdr:cNvSpPr/>
        </xdr:nvSpPr>
        <xdr:spPr>
          <a:xfrm>
            <a:off x="14478000" y="3333750"/>
            <a:ext cx="238125" cy="2581275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noFill/>
          </a:ln>
        </xdr:spPr>
        <xdr:style>
          <a:lnRef idx="1">
            <a:schemeClr val="accent6"/>
          </a:lnRef>
          <a:fillRef idx="2">
            <a:schemeClr val="accent6"/>
          </a:fillRef>
          <a:effectRef idx="1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19</xdr:col>
      <xdr:colOff>552450</xdr:colOff>
      <xdr:row>17</xdr:row>
      <xdr:rowOff>19707</xdr:rowOff>
    </xdr:from>
    <xdr:to>
      <xdr:col>24</xdr:col>
      <xdr:colOff>380309</xdr:colOff>
      <xdr:row>32</xdr:row>
      <xdr:rowOff>11923</xdr:rowOff>
    </xdr:to>
    <xdr:graphicFrame macro="">
      <xdr:nvGraphicFramePr>
        <xdr:cNvPr id="198" name="Gráfico 197">
          <a:extLst>
            <a:ext uri="{FF2B5EF4-FFF2-40B4-BE49-F238E27FC236}">
              <a16:creationId xmlns:a16="http://schemas.microsoft.com/office/drawing/2014/main" id="{53ED5DC5-BF31-4B61-BB19-D8D53FDA52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285749</xdr:colOff>
      <xdr:row>6</xdr:row>
      <xdr:rowOff>38100</xdr:rowOff>
    </xdr:from>
    <xdr:to>
      <xdr:col>25</xdr:col>
      <xdr:colOff>57150</xdr:colOff>
      <xdr:row>14</xdr:row>
      <xdr:rowOff>123825</xdr:rowOff>
    </xdr:to>
    <xdr:graphicFrame macro="">
      <xdr:nvGraphicFramePr>
        <xdr:cNvPr id="160" name="Gráfico 159">
          <a:extLst>
            <a:ext uri="{FF2B5EF4-FFF2-40B4-BE49-F238E27FC236}">
              <a16:creationId xmlns:a16="http://schemas.microsoft.com/office/drawing/2014/main" id="{5C1F4244-1019-4236-A013-4AB0008E4C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16</xdr:col>
      <xdr:colOff>361950</xdr:colOff>
      <xdr:row>16</xdr:row>
      <xdr:rowOff>171449</xdr:rowOff>
    </xdr:from>
    <xdr:to>
      <xdr:col>19</xdr:col>
      <xdr:colOff>180975</xdr:colOff>
      <xdr:row>23</xdr:row>
      <xdr:rowOff>71436</xdr:rowOff>
    </xdr:to>
    <xdr:graphicFrame macro="">
      <xdr:nvGraphicFramePr>
        <xdr:cNvPr id="162" name="Gráfico 161">
          <a:extLst>
            <a:ext uri="{FF2B5EF4-FFF2-40B4-BE49-F238E27FC236}">
              <a16:creationId xmlns:a16="http://schemas.microsoft.com/office/drawing/2014/main" id="{4848F404-87D9-44FF-8E72-A26AC7DE6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17</xdr:col>
      <xdr:colOff>391541</xdr:colOff>
      <xdr:row>18</xdr:row>
      <xdr:rowOff>188117</xdr:rowOff>
    </xdr:from>
    <xdr:to>
      <xdr:col>18</xdr:col>
      <xdr:colOff>151384</xdr:colOff>
      <xdr:row>21</xdr:row>
      <xdr:rowOff>54767</xdr:rowOff>
    </xdr:to>
    <xdr:pic>
      <xdr:nvPicPr>
        <xdr:cNvPr id="258" name="Gráfico 257">
          <a:extLst>
            <a:ext uri="{FF2B5EF4-FFF2-40B4-BE49-F238E27FC236}">
              <a16:creationId xmlns:a16="http://schemas.microsoft.com/office/drawing/2014/main" id="{9102F65A-106E-4596-BE6D-99E73D5EF0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8"/>
            </a:ext>
          </a:extLst>
        </a:blip>
        <a:srcRect l="47181" t="46459" r="42277" b="44721"/>
        <a:stretch/>
      </xdr:blipFill>
      <xdr:spPr>
        <a:xfrm>
          <a:off x="10754741" y="3617117"/>
          <a:ext cx="369443" cy="438150"/>
        </a:xfrm>
        <a:prstGeom prst="rect">
          <a:avLst/>
        </a:prstGeom>
      </xdr:spPr>
    </xdr:pic>
    <xdr:clientData/>
  </xdr:twoCellAnchor>
  <xdr:twoCellAnchor>
    <xdr:from>
      <xdr:col>14</xdr:col>
      <xdr:colOff>309828</xdr:colOff>
      <xdr:row>27</xdr:row>
      <xdr:rowOff>84314</xdr:rowOff>
    </xdr:from>
    <xdr:to>
      <xdr:col>15</xdr:col>
      <xdr:colOff>99746</xdr:colOff>
      <xdr:row>29</xdr:row>
      <xdr:rowOff>63320</xdr:rowOff>
    </xdr:to>
    <xdr:sp macro="" textlink="">
      <xdr:nvSpPr>
        <xdr:cNvPr id="163" name="Freeform 175">
          <a:extLst>
            <a:ext uri="{FF2B5EF4-FFF2-40B4-BE49-F238E27FC236}">
              <a16:creationId xmlns:a16="http://schemas.microsoft.com/office/drawing/2014/main" id="{E4C29358-E3B9-48D0-A330-65A7F1DB9546}"/>
            </a:ext>
          </a:extLst>
        </xdr:cNvPr>
        <xdr:cNvSpPr>
          <a:spLocks noChangeArrowheads="1"/>
        </xdr:cNvSpPr>
      </xdr:nvSpPr>
      <xdr:spPr bwMode="auto">
        <a:xfrm>
          <a:off x="8844228" y="5227814"/>
          <a:ext cx="399518" cy="360006"/>
        </a:xfrm>
        <a:custGeom>
          <a:avLst/>
          <a:gdLst>
            <a:gd name="T0" fmla="*/ 353 w 1203"/>
            <a:gd name="T1" fmla="*/ 831 h 1086"/>
            <a:gd name="T2" fmla="*/ 353 w 1203"/>
            <a:gd name="T3" fmla="*/ 831 h 1086"/>
            <a:gd name="T4" fmla="*/ 127 w 1203"/>
            <a:gd name="T5" fmla="*/ 660 h 1086"/>
            <a:gd name="T6" fmla="*/ 226 w 1203"/>
            <a:gd name="T7" fmla="*/ 660 h 1086"/>
            <a:gd name="T8" fmla="*/ 235 w 1203"/>
            <a:gd name="T9" fmla="*/ 651 h 1086"/>
            <a:gd name="T10" fmla="*/ 36 w 1203"/>
            <a:gd name="T11" fmla="*/ 407 h 1086"/>
            <a:gd name="T12" fmla="*/ 145 w 1203"/>
            <a:gd name="T13" fmla="*/ 443 h 1086"/>
            <a:gd name="T14" fmla="*/ 145 w 1203"/>
            <a:gd name="T15" fmla="*/ 434 h 1086"/>
            <a:gd name="T16" fmla="*/ 45 w 1203"/>
            <a:gd name="T17" fmla="*/ 262 h 1086"/>
            <a:gd name="T18" fmla="*/ 72 w 1203"/>
            <a:gd name="T19" fmla="*/ 108 h 1086"/>
            <a:gd name="T20" fmla="*/ 579 w 1203"/>
            <a:gd name="T21" fmla="*/ 361 h 1086"/>
            <a:gd name="T22" fmla="*/ 597 w 1203"/>
            <a:gd name="T23" fmla="*/ 235 h 1086"/>
            <a:gd name="T24" fmla="*/ 1004 w 1203"/>
            <a:gd name="T25" fmla="*/ 126 h 1086"/>
            <a:gd name="T26" fmla="*/ 1040 w 1203"/>
            <a:gd name="T27" fmla="*/ 136 h 1086"/>
            <a:gd name="T28" fmla="*/ 1166 w 1203"/>
            <a:gd name="T29" fmla="*/ 81 h 1086"/>
            <a:gd name="T30" fmla="*/ 1076 w 1203"/>
            <a:gd name="T31" fmla="*/ 217 h 1086"/>
            <a:gd name="T32" fmla="*/ 1202 w 1203"/>
            <a:gd name="T33" fmla="*/ 181 h 1086"/>
            <a:gd name="T34" fmla="*/ 1202 w 1203"/>
            <a:gd name="T35" fmla="*/ 190 h 1086"/>
            <a:gd name="T36" fmla="*/ 1112 w 1203"/>
            <a:gd name="T37" fmla="*/ 280 h 1086"/>
            <a:gd name="T38" fmla="*/ 1085 w 1203"/>
            <a:gd name="T39" fmla="*/ 334 h 1086"/>
            <a:gd name="T40" fmla="*/ 732 w 1203"/>
            <a:gd name="T41" fmla="*/ 949 h 1086"/>
            <a:gd name="T42" fmla="*/ 9 w 1203"/>
            <a:gd name="T43" fmla="*/ 949 h 1086"/>
            <a:gd name="T44" fmla="*/ 0 w 1203"/>
            <a:gd name="T45" fmla="*/ 940 h 1086"/>
            <a:gd name="T46" fmla="*/ 9 w 1203"/>
            <a:gd name="T47" fmla="*/ 940 h 1086"/>
            <a:gd name="T48" fmla="*/ 190 w 1203"/>
            <a:gd name="T49" fmla="*/ 913 h 1086"/>
            <a:gd name="T50" fmla="*/ 353 w 1203"/>
            <a:gd name="T51" fmla="*/ 831 h 108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</a:cxnLst>
          <a:rect l="0" t="0" r="r" b="b"/>
          <a:pathLst>
            <a:path w="1203" h="1086">
              <a:moveTo>
                <a:pt x="353" y="831"/>
              </a:moveTo>
              <a:lnTo>
                <a:pt x="353" y="831"/>
              </a:lnTo>
              <a:cubicBezTo>
                <a:pt x="226" y="804"/>
                <a:pt x="145" y="741"/>
                <a:pt x="127" y="660"/>
              </a:cubicBezTo>
              <a:cubicBezTo>
                <a:pt x="163" y="660"/>
                <a:pt x="199" y="660"/>
                <a:pt x="226" y="660"/>
              </a:cubicBezTo>
              <a:cubicBezTo>
                <a:pt x="226" y="660"/>
                <a:pt x="226" y="651"/>
                <a:pt x="235" y="651"/>
              </a:cubicBezTo>
              <a:cubicBezTo>
                <a:pt x="109" y="615"/>
                <a:pt x="45" y="533"/>
                <a:pt x="36" y="407"/>
              </a:cubicBezTo>
              <a:cubicBezTo>
                <a:pt x="72" y="416"/>
                <a:pt x="109" y="425"/>
                <a:pt x="145" y="443"/>
              </a:cubicBezTo>
              <a:cubicBezTo>
                <a:pt x="145" y="434"/>
                <a:pt x="145" y="434"/>
                <a:pt x="145" y="434"/>
              </a:cubicBezTo>
              <a:cubicBezTo>
                <a:pt x="91" y="389"/>
                <a:pt x="54" y="334"/>
                <a:pt x="45" y="262"/>
              </a:cubicBezTo>
              <a:cubicBezTo>
                <a:pt x="36" y="208"/>
                <a:pt x="45" y="153"/>
                <a:pt x="72" y="108"/>
              </a:cubicBezTo>
              <a:cubicBezTo>
                <a:pt x="208" y="262"/>
                <a:pt x="380" y="352"/>
                <a:pt x="579" y="361"/>
              </a:cubicBezTo>
              <a:cubicBezTo>
                <a:pt x="588" y="316"/>
                <a:pt x="579" y="280"/>
                <a:pt x="597" y="235"/>
              </a:cubicBezTo>
              <a:cubicBezTo>
                <a:pt x="642" y="63"/>
                <a:pt x="859" y="0"/>
                <a:pt x="1004" y="126"/>
              </a:cubicBezTo>
              <a:cubicBezTo>
                <a:pt x="1013" y="136"/>
                <a:pt x="1022" y="136"/>
                <a:pt x="1040" y="136"/>
              </a:cubicBezTo>
              <a:cubicBezTo>
                <a:pt x="1076" y="117"/>
                <a:pt x="1121" y="99"/>
                <a:pt x="1166" y="81"/>
              </a:cubicBezTo>
              <a:cubicBezTo>
                <a:pt x="1157" y="117"/>
                <a:pt x="1139" y="144"/>
                <a:pt x="1076" y="217"/>
              </a:cubicBezTo>
              <a:cubicBezTo>
                <a:pt x="1112" y="208"/>
                <a:pt x="1157" y="190"/>
                <a:pt x="1202" y="181"/>
              </a:cubicBezTo>
              <a:cubicBezTo>
                <a:pt x="1202" y="181"/>
                <a:pt x="1202" y="181"/>
                <a:pt x="1202" y="190"/>
              </a:cubicBezTo>
              <a:cubicBezTo>
                <a:pt x="1175" y="217"/>
                <a:pt x="1139" y="253"/>
                <a:pt x="1112" y="280"/>
              </a:cubicBezTo>
              <a:cubicBezTo>
                <a:pt x="1094" y="298"/>
                <a:pt x="1085" y="316"/>
                <a:pt x="1085" y="334"/>
              </a:cubicBezTo>
              <a:cubicBezTo>
                <a:pt x="1076" y="596"/>
                <a:pt x="967" y="813"/>
                <a:pt x="732" y="949"/>
              </a:cubicBezTo>
              <a:cubicBezTo>
                <a:pt x="497" y="1085"/>
                <a:pt x="253" y="1076"/>
                <a:pt x="9" y="949"/>
              </a:cubicBezTo>
              <a:cubicBezTo>
                <a:pt x="9" y="949"/>
                <a:pt x="9" y="949"/>
                <a:pt x="0" y="940"/>
              </a:cubicBezTo>
              <a:cubicBezTo>
                <a:pt x="0" y="940"/>
                <a:pt x="0" y="940"/>
                <a:pt x="9" y="940"/>
              </a:cubicBezTo>
              <a:cubicBezTo>
                <a:pt x="63" y="940"/>
                <a:pt x="127" y="931"/>
                <a:pt x="190" y="913"/>
              </a:cubicBezTo>
              <a:cubicBezTo>
                <a:pt x="244" y="904"/>
                <a:pt x="298" y="877"/>
                <a:pt x="353" y="831"/>
              </a:cubicBezTo>
            </a:path>
          </a:pathLst>
        </a:custGeom>
        <a:solidFill>
          <a:schemeClr val="accent3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17</xdr:col>
      <xdr:colOff>398429</xdr:colOff>
      <xdr:row>27</xdr:row>
      <xdr:rowOff>96009</xdr:rowOff>
    </xdr:from>
    <xdr:to>
      <xdr:col>18</xdr:col>
      <xdr:colOff>125445</xdr:colOff>
      <xdr:row>29</xdr:row>
      <xdr:rowOff>51625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12AD91FD-5235-4EAC-935C-CB42C5EDF5D7}"/>
            </a:ext>
          </a:extLst>
        </xdr:cNvPr>
        <xdr:cNvGrpSpPr/>
      </xdr:nvGrpSpPr>
      <xdr:grpSpPr>
        <a:xfrm>
          <a:off x="10807893" y="5147661"/>
          <a:ext cx="339338" cy="329812"/>
          <a:chOff x="21930104" y="6559484"/>
          <a:chExt cx="1143229" cy="1143229"/>
        </a:xfrm>
      </xdr:grpSpPr>
      <xdr:sp macro="" textlink="">
        <xdr:nvSpPr>
          <xdr:cNvPr id="164" name="Freeform 172">
            <a:extLst>
              <a:ext uri="{FF2B5EF4-FFF2-40B4-BE49-F238E27FC236}">
                <a16:creationId xmlns:a16="http://schemas.microsoft.com/office/drawing/2014/main" id="{0B5D0293-2045-4191-A212-5A4810820F8F}"/>
              </a:ext>
            </a:extLst>
          </xdr:cNvPr>
          <xdr:cNvSpPr>
            <a:spLocks noChangeArrowheads="1"/>
          </xdr:cNvSpPr>
        </xdr:nvSpPr>
        <xdr:spPr bwMode="auto">
          <a:xfrm>
            <a:off x="21930104" y="6559484"/>
            <a:ext cx="1143229" cy="1143229"/>
          </a:xfrm>
          <a:custGeom>
            <a:avLst/>
            <a:gdLst>
              <a:gd name="T0" fmla="*/ 868 w 1167"/>
              <a:gd name="T1" fmla="*/ 1166 h 1167"/>
              <a:gd name="T2" fmla="*/ 868 w 1167"/>
              <a:gd name="T3" fmla="*/ 1166 h 1167"/>
              <a:gd name="T4" fmla="*/ 299 w 1167"/>
              <a:gd name="T5" fmla="*/ 1166 h 1167"/>
              <a:gd name="T6" fmla="*/ 262 w 1167"/>
              <a:gd name="T7" fmla="*/ 1157 h 1167"/>
              <a:gd name="T8" fmla="*/ 9 w 1167"/>
              <a:gd name="T9" fmla="*/ 922 h 1167"/>
              <a:gd name="T10" fmla="*/ 0 w 1167"/>
              <a:gd name="T11" fmla="*/ 867 h 1167"/>
              <a:gd name="T12" fmla="*/ 0 w 1167"/>
              <a:gd name="T13" fmla="*/ 298 h 1167"/>
              <a:gd name="T14" fmla="*/ 9 w 1167"/>
              <a:gd name="T15" fmla="*/ 262 h 1167"/>
              <a:gd name="T16" fmla="*/ 244 w 1167"/>
              <a:gd name="T17" fmla="*/ 9 h 1167"/>
              <a:gd name="T18" fmla="*/ 299 w 1167"/>
              <a:gd name="T19" fmla="*/ 0 h 1167"/>
              <a:gd name="T20" fmla="*/ 868 w 1167"/>
              <a:gd name="T21" fmla="*/ 0 h 1167"/>
              <a:gd name="T22" fmla="*/ 904 w 1167"/>
              <a:gd name="T23" fmla="*/ 0 h 1167"/>
              <a:gd name="T24" fmla="*/ 1157 w 1167"/>
              <a:gd name="T25" fmla="*/ 244 h 1167"/>
              <a:gd name="T26" fmla="*/ 1166 w 1167"/>
              <a:gd name="T27" fmla="*/ 298 h 1167"/>
              <a:gd name="T28" fmla="*/ 1166 w 1167"/>
              <a:gd name="T29" fmla="*/ 867 h 1167"/>
              <a:gd name="T30" fmla="*/ 1166 w 1167"/>
              <a:gd name="T31" fmla="*/ 904 h 1167"/>
              <a:gd name="T32" fmla="*/ 922 w 1167"/>
              <a:gd name="T33" fmla="*/ 1157 h 1167"/>
              <a:gd name="T34" fmla="*/ 868 w 1167"/>
              <a:gd name="T35" fmla="*/ 1166 h 1167"/>
              <a:gd name="T36" fmla="*/ 588 w 1167"/>
              <a:gd name="T37" fmla="*/ 1057 h 1167"/>
              <a:gd name="T38" fmla="*/ 588 w 1167"/>
              <a:gd name="T39" fmla="*/ 1057 h 1167"/>
              <a:gd name="T40" fmla="*/ 841 w 1167"/>
              <a:gd name="T41" fmla="*/ 1057 h 1167"/>
              <a:gd name="T42" fmla="*/ 913 w 1167"/>
              <a:gd name="T43" fmla="*/ 1048 h 1167"/>
              <a:gd name="T44" fmla="*/ 1067 w 1167"/>
              <a:gd name="T45" fmla="*/ 831 h 1167"/>
              <a:gd name="T46" fmla="*/ 1067 w 1167"/>
              <a:gd name="T47" fmla="*/ 325 h 1167"/>
              <a:gd name="T48" fmla="*/ 1058 w 1167"/>
              <a:gd name="T49" fmla="*/ 253 h 1167"/>
              <a:gd name="T50" fmla="*/ 841 w 1167"/>
              <a:gd name="T51" fmla="*/ 99 h 1167"/>
              <a:gd name="T52" fmla="*/ 335 w 1167"/>
              <a:gd name="T53" fmla="*/ 99 h 1167"/>
              <a:gd name="T54" fmla="*/ 253 w 1167"/>
              <a:gd name="T55" fmla="*/ 108 h 1167"/>
              <a:gd name="T56" fmla="*/ 109 w 1167"/>
              <a:gd name="T57" fmla="*/ 325 h 1167"/>
              <a:gd name="T58" fmla="*/ 109 w 1167"/>
              <a:gd name="T59" fmla="*/ 840 h 1167"/>
              <a:gd name="T60" fmla="*/ 199 w 1167"/>
              <a:gd name="T61" fmla="*/ 1021 h 1167"/>
              <a:gd name="T62" fmla="*/ 335 w 1167"/>
              <a:gd name="T63" fmla="*/ 1057 h 1167"/>
              <a:gd name="T64" fmla="*/ 588 w 1167"/>
              <a:gd name="T65" fmla="*/ 1057 h 11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1167" h="1167">
                <a:moveTo>
                  <a:pt x="868" y="1166"/>
                </a:moveTo>
                <a:lnTo>
                  <a:pt x="868" y="1166"/>
                </a:lnTo>
                <a:cubicBezTo>
                  <a:pt x="678" y="1166"/>
                  <a:pt x="488" y="1166"/>
                  <a:pt x="299" y="1166"/>
                </a:cubicBezTo>
                <a:cubicBezTo>
                  <a:pt x="289" y="1166"/>
                  <a:pt x="280" y="1157"/>
                  <a:pt x="262" y="1157"/>
                </a:cubicBezTo>
                <a:cubicBezTo>
                  <a:pt x="136" y="1130"/>
                  <a:pt x="46" y="1048"/>
                  <a:pt x="9" y="922"/>
                </a:cubicBezTo>
                <a:cubicBezTo>
                  <a:pt x="9" y="904"/>
                  <a:pt x="0" y="886"/>
                  <a:pt x="0" y="867"/>
                </a:cubicBezTo>
                <a:cubicBezTo>
                  <a:pt x="0" y="678"/>
                  <a:pt x="0" y="488"/>
                  <a:pt x="0" y="298"/>
                </a:cubicBezTo>
                <a:cubicBezTo>
                  <a:pt x="0" y="280"/>
                  <a:pt x="0" y="271"/>
                  <a:pt x="9" y="262"/>
                </a:cubicBezTo>
                <a:cubicBezTo>
                  <a:pt x="36" y="126"/>
                  <a:pt x="118" y="45"/>
                  <a:pt x="244" y="9"/>
                </a:cubicBezTo>
                <a:cubicBezTo>
                  <a:pt x="262" y="0"/>
                  <a:pt x="280" y="0"/>
                  <a:pt x="299" y="0"/>
                </a:cubicBezTo>
                <a:cubicBezTo>
                  <a:pt x="488" y="0"/>
                  <a:pt x="678" y="0"/>
                  <a:pt x="868" y="0"/>
                </a:cubicBezTo>
                <a:cubicBezTo>
                  <a:pt x="886" y="0"/>
                  <a:pt x="895" y="0"/>
                  <a:pt x="904" y="0"/>
                </a:cubicBezTo>
                <a:cubicBezTo>
                  <a:pt x="1040" y="27"/>
                  <a:pt x="1121" y="108"/>
                  <a:pt x="1157" y="244"/>
                </a:cubicBezTo>
                <a:cubicBezTo>
                  <a:pt x="1166" y="262"/>
                  <a:pt x="1166" y="280"/>
                  <a:pt x="1166" y="298"/>
                </a:cubicBezTo>
                <a:cubicBezTo>
                  <a:pt x="1166" y="488"/>
                  <a:pt x="1166" y="678"/>
                  <a:pt x="1166" y="867"/>
                </a:cubicBezTo>
                <a:cubicBezTo>
                  <a:pt x="1166" y="876"/>
                  <a:pt x="1166" y="886"/>
                  <a:pt x="1166" y="904"/>
                </a:cubicBezTo>
                <a:cubicBezTo>
                  <a:pt x="1130" y="1030"/>
                  <a:pt x="1058" y="1121"/>
                  <a:pt x="922" y="1157"/>
                </a:cubicBezTo>
                <a:cubicBezTo>
                  <a:pt x="904" y="1157"/>
                  <a:pt x="886" y="1157"/>
                  <a:pt x="868" y="1166"/>
                </a:cubicBezTo>
                <a:close/>
                <a:moveTo>
                  <a:pt x="588" y="1057"/>
                </a:moveTo>
                <a:lnTo>
                  <a:pt x="588" y="1057"/>
                </a:lnTo>
                <a:cubicBezTo>
                  <a:pt x="669" y="1057"/>
                  <a:pt x="750" y="1057"/>
                  <a:pt x="841" y="1057"/>
                </a:cubicBezTo>
                <a:cubicBezTo>
                  <a:pt x="868" y="1057"/>
                  <a:pt x="895" y="1057"/>
                  <a:pt x="913" y="1048"/>
                </a:cubicBezTo>
                <a:cubicBezTo>
                  <a:pt x="1013" y="1012"/>
                  <a:pt x="1067" y="940"/>
                  <a:pt x="1067" y="831"/>
                </a:cubicBezTo>
                <a:cubicBezTo>
                  <a:pt x="1067" y="669"/>
                  <a:pt x="1067" y="497"/>
                  <a:pt x="1067" y="325"/>
                </a:cubicBezTo>
                <a:cubicBezTo>
                  <a:pt x="1067" y="298"/>
                  <a:pt x="1067" y="271"/>
                  <a:pt x="1058" y="253"/>
                </a:cubicBezTo>
                <a:cubicBezTo>
                  <a:pt x="1022" y="153"/>
                  <a:pt x="940" y="99"/>
                  <a:pt x="841" y="99"/>
                </a:cubicBezTo>
                <a:cubicBezTo>
                  <a:pt x="669" y="99"/>
                  <a:pt x="497" y="99"/>
                  <a:pt x="335" y="99"/>
                </a:cubicBezTo>
                <a:cubicBezTo>
                  <a:pt x="308" y="99"/>
                  <a:pt x="280" y="99"/>
                  <a:pt x="253" y="108"/>
                </a:cubicBezTo>
                <a:cubicBezTo>
                  <a:pt x="163" y="144"/>
                  <a:pt x="109" y="226"/>
                  <a:pt x="109" y="325"/>
                </a:cubicBezTo>
                <a:cubicBezTo>
                  <a:pt x="109" y="497"/>
                  <a:pt x="109" y="669"/>
                  <a:pt x="109" y="840"/>
                </a:cubicBezTo>
                <a:cubicBezTo>
                  <a:pt x="109" y="913"/>
                  <a:pt x="136" y="976"/>
                  <a:pt x="199" y="1021"/>
                </a:cubicBezTo>
                <a:cubicBezTo>
                  <a:pt x="235" y="1048"/>
                  <a:pt x="280" y="1057"/>
                  <a:pt x="335" y="1057"/>
                </a:cubicBezTo>
                <a:cubicBezTo>
                  <a:pt x="416" y="1057"/>
                  <a:pt x="497" y="1057"/>
                  <a:pt x="588" y="1057"/>
                </a:cubicBezTo>
                <a:close/>
              </a:path>
            </a:pathLst>
          </a:custGeom>
          <a:solidFill>
            <a:schemeClr val="accent2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65" name="Freeform 173">
            <a:extLst>
              <a:ext uri="{FF2B5EF4-FFF2-40B4-BE49-F238E27FC236}">
                <a16:creationId xmlns:a16="http://schemas.microsoft.com/office/drawing/2014/main" id="{DA597E13-6C29-4A04-8C51-ACA1A421B92F}"/>
              </a:ext>
            </a:extLst>
          </xdr:cNvPr>
          <xdr:cNvSpPr>
            <a:spLocks noChangeArrowheads="1"/>
          </xdr:cNvSpPr>
        </xdr:nvSpPr>
        <xdr:spPr bwMode="auto">
          <a:xfrm>
            <a:off x="22201889" y="6835585"/>
            <a:ext cx="595342" cy="595342"/>
          </a:xfrm>
          <a:custGeom>
            <a:avLst/>
            <a:gdLst>
              <a:gd name="T0" fmla="*/ 606 w 607"/>
              <a:gd name="T1" fmla="*/ 298 h 607"/>
              <a:gd name="T2" fmla="*/ 606 w 607"/>
              <a:gd name="T3" fmla="*/ 298 h 607"/>
              <a:gd name="T4" fmla="*/ 308 w 607"/>
              <a:gd name="T5" fmla="*/ 606 h 607"/>
              <a:gd name="T6" fmla="*/ 0 w 607"/>
              <a:gd name="T7" fmla="*/ 298 h 607"/>
              <a:gd name="T8" fmla="*/ 308 w 607"/>
              <a:gd name="T9" fmla="*/ 0 h 607"/>
              <a:gd name="T10" fmla="*/ 606 w 607"/>
              <a:gd name="T11" fmla="*/ 298 h 607"/>
              <a:gd name="T12" fmla="*/ 507 w 607"/>
              <a:gd name="T13" fmla="*/ 298 h 607"/>
              <a:gd name="T14" fmla="*/ 507 w 607"/>
              <a:gd name="T15" fmla="*/ 298 h 607"/>
              <a:gd name="T16" fmla="*/ 308 w 607"/>
              <a:gd name="T17" fmla="*/ 99 h 607"/>
              <a:gd name="T18" fmla="*/ 109 w 607"/>
              <a:gd name="T19" fmla="*/ 298 h 607"/>
              <a:gd name="T20" fmla="*/ 308 w 607"/>
              <a:gd name="T21" fmla="*/ 497 h 607"/>
              <a:gd name="T22" fmla="*/ 507 w 607"/>
              <a:gd name="T23" fmla="*/ 298 h 60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607" h="607">
                <a:moveTo>
                  <a:pt x="606" y="298"/>
                </a:moveTo>
                <a:lnTo>
                  <a:pt x="606" y="298"/>
                </a:lnTo>
                <a:cubicBezTo>
                  <a:pt x="606" y="461"/>
                  <a:pt x="470" y="606"/>
                  <a:pt x="308" y="606"/>
                </a:cubicBezTo>
                <a:cubicBezTo>
                  <a:pt x="136" y="596"/>
                  <a:pt x="0" y="461"/>
                  <a:pt x="0" y="298"/>
                </a:cubicBezTo>
                <a:cubicBezTo>
                  <a:pt x="9" y="136"/>
                  <a:pt x="136" y="0"/>
                  <a:pt x="308" y="0"/>
                </a:cubicBezTo>
                <a:cubicBezTo>
                  <a:pt x="470" y="0"/>
                  <a:pt x="606" y="136"/>
                  <a:pt x="606" y="298"/>
                </a:cubicBezTo>
                <a:close/>
                <a:moveTo>
                  <a:pt x="507" y="298"/>
                </a:moveTo>
                <a:lnTo>
                  <a:pt x="507" y="298"/>
                </a:lnTo>
                <a:cubicBezTo>
                  <a:pt x="507" y="190"/>
                  <a:pt x="416" y="99"/>
                  <a:pt x="308" y="99"/>
                </a:cubicBezTo>
                <a:cubicBezTo>
                  <a:pt x="199" y="99"/>
                  <a:pt x="109" y="190"/>
                  <a:pt x="109" y="298"/>
                </a:cubicBezTo>
                <a:cubicBezTo>
                  <a:pt x="109" y="407"/>
                  <a:pt x="199" y="497"/>
                  <a:pt x="308" y="497"/>
                </a:cubicBezTo>
                <a:cubicBezTo>
                  <a:pt x="416" y="497"/>
                  <a:pt x="507" y="407"/>
                  <a:pt x="507" y="298"/>
                </a:cubicBezTo>
                <a:close/>
              </a:path>
            </a:pathLst>
          </a:custGeom>
          <a:solidFill>
            <a:schemeClr val="accent2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166" name="Freeform 174">
            <a:extLst>
              <a:ext uri="{FF2B5EF4-FFF2-40B4-BE49-F238E27FC236}">
                <a16:creationId xmlns:a16="http://schemas.microsoft.com/office/drawing/2014/main" id="{B1F2A6F4-17D1-4332-BAB1-F22675248F42}"/>
              </a:ext>
            </a:extLst>
          </xdr:cNvPr>
          <xdr:cNvSpPr>
            <a:spLocks noChangeArrowheads="1"/>
          </xdr:cNvSpPr>
        </xdr:nvSpPr>
        <xdr:spPr bwMode="auto">
          <a:xfrm>
            <a:off x="22736834" y="6744988"/>
            <a:ext cx="150994" cy="150994"/>
          </a:xfrm>
          <a:custGeom>
            <a:avLst/>
            <a:gdLst>
              <a:gd name="T0" fmla="*/ 81 w 154"/>
              <a:gd name="T1" fmla="*/ 0 h 155"/>
              <a:gd name="T2" fmla="*/ 81 w 154"/>
              <a:gd name="T3" fmla="*/ 0 h 155"/>
              <a:gd name="T4" fmla="*/ 153 w 154"/>
              <a:gd name="T5" fmla="*/ 82 h 155"/>
              <a:gd name="T6" fmla="*/ 72 w 154"/>
              <a:gd name="T7" fmla="*/ 154 h 155"/>
              <a:gd name="T8" fmla="*/ 0 w 154"/>
              <a:gd name="T9" fmla="*/ 73 h 155"/>
              <a:gd name="T10" fmla="*/ 81 w 154"/>
              <a:gd name="T11" fmla="*/ 0 h 1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4" h="155">
                <a:moveTo>
                  <a:pt x="81" y="0"/>
                </a:moveTo>
                <a:lnTo>
                  <a:pt x="81" y="0"/>
                </a:lnTo>
                <a:cubicBezTo>
                  <a:pt x="117" y="0"/>
                  <a:pt x="153" y="37"/>
                  <a:pt x="153" y="82"/>
                </a:cubicBezTo>
                <a:cubicBezTo>
                  <a:pt x="153" y="118"/>
                  <a:pt x="117" y="154"/>
                  <a:pt x="72" y="154"/>
                </a:cubicBezTo>
                <a:cubicBezTo>
                  <a:pt x="36" y="154"/>
                  <a:pt x="0" y="118"/>
                  <a:pt x="0" y="73"/>
                </a:cubicBezTo>
                <a:cubicBezTo>
                  <a:pt x="0" y="37"/>
                  <a:pt x="36" y="0"/>
                  <a:pt x="81" y="0"/>
                </a:cubicBezTo>
              </a:path>
            </a:pathLst>
          </a:custGeom>
          <a:solidFill>
            <a:schemeClr val="accent2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</xdr:grpSp>
    <xdr:clientData/>
  </xdr:twoCellAnchor>
  <xdr:twoCellAnchor>
    <xdr:from>
      <xdr:col>14</xdr:col>
      <xdr:colOff>416561</xdr:colOff>
      <xdr:row>19</xdr:row>
      <xdr:rowOff>15494</xdr:rowOff>
    </xdr:from>
    <xdr:to>
      <xdr:col>14</xdr:col>
      <xdr:colOff>602614</xdr:colOff>
      <xdr:row>21</xdr:row>
      <xdr:rowOff>36890</xdr:rowOff>
    </xdr:to>
    <xdr:sp macro="" textlink="">
      <xdr:nvSpPr>
        <xdr:cNvPr id="199" name="Freeform 171">
          <a:extLst>
            <a:ext uri="{FF2B5EF4-FFF2-40B4-BE49-F238E27FC236}">
              <a16:creationId xmlns:a16="http://schemas.microsoft.com/office/drawing/2014/main" id="{4C3718F4-0039-4A48-9EA2-617A762597B0}"/>
            </a:ext>
          </a:extLst>
        </xdr:cNvPr>
        <xdr:cNvSpPr>
          <a:spLocks noChangeArrowheads="1"/>
        </xdr:cNvSpPr>
      </xdr:nvSpPr>
      <xdr:spPr bwMode="auto">
        <a:xfrm>
          <a:off x="8950961" y="3634994"/>
          <a:ext cx="186053" cy="402396"/>
        </a:xfrm>
        <a:custGeom>
          <a:avLst/>
          <a:gdLst>
            <a:gd name="T0" fmla="*/ 379 w 570"/>
            <a:gd name="T1" fmla="*/ 615 h 1231"/>
            <a:gd name="T2" fmla="*/ 379 w 570"/>
            <a:gd name="T3" fmla="*/ 615 h 1231"/>
            <a:gd name="T4" fmla="*/ 533 w 570"/>
            <a:gd name="T5" fmla="*/ 624 h 1231"/>
            <a:gd name="T6" fmla="*/ 551 w 570"/>
            <a:gd name="T7" fmla="*/ 606 h 1231"/>
            <a:gd name="T8" fmla="*/ 560 w 570"/>
            <a:gd name="T9" fmla="*/ 498 h 1231"/>
            <a:gd name="T10" fmla="*/ 569 w 570"/>
            <a:gd name="T11" fmla="*/ 398 h 1231"/>
            <a:gd name="T12" fmla="*/ 379 w 570"/>
            <a:gd name="T13" fmla="*/ 398 h 1231"/>
            <a:gd name="T14" fmla="*/ 379 w 570"/>
            <a:gd name="T15" fmla="*/ 263 h 1231"/>
            <a:gd name="T16" fmla="*/ 425 w 570"/>
            <a:gd name="T17" fmla="*/ 217 h 1231"/>
            <a:gd name="T18" fmla="*/ 542 w 570"/>
            <a:gd name="T19" fmla="*/ 217 h 1231"/>
            <a:gd name="T20" fmla="*/ 569 w 570"/>
            <a:gd name="T21" fmla="*/ 217 h 1231"/>
            <a:gd name="T22" fmla="*/ 569 w 570"/>
            <a:gd name="T23" fmla="*/ 19 h 1231"/>
            <a:gd name="T24" fmla="*/ 551 w 570"/>
            <a:gd name="T25" fmla="*/ 10 h 1231"/>
            <a:gd name="T26" fmla="*/ 379 w 570"/>
            <a:gd name="T27" fmla="*/ 10 h 1231"/>
            <a:gd name="T28" fmla="*/ 226 w 570"/>
            <a:gd name="T29" fmla="*/ 46 h 1231"/>
            <a:gd name="T30" fmla="*/ 126 w 570"/>
            <a:gd name="T31" fmla="*/ 236 h 1231"/>
            <a:gd name="T32" fmla="*/ 126 w 570"/>
            <a:gd name="T33" fmla="*/ 380 h 1231"/>
            <a:gd name="T34" fmla="*/ 126 w 570"/>
            <a:gd name="T35" fmla="*/ 407 h 1231"/>
            <a:gd name="T36" fmla="*/ 0 w 570"/>
            <a:gd name="T37" fmla="*/ 407 h 1231"/>
            <a:gd name="T38" fmla="*/ 0 w 570"/>
            <a:gd name="T39" fmla="*/ 624 h 1231"/>
            <a:gd name="T40" fmla="*/ 126 w 570"/>
            <a:gd name="T41" fmla="*/ 624 h 1231"/>
            <a:gd name="T42" fmla="*/ 126 w 570"/>
            <a:gd name="T43" fmla="*/ 1230 h 1231"/>
            <a:gd name="T44" fmla="*/ 379 w 570"/>
            <a:gd name="T45" fmla="*/ 1230 h 1231"/>
            <a:gd name="T46" fmla="*/ 379 w 570"/>
            <a:gd name="T47" fmla="*/ 615 h 123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</a:cxnLst>
          <a:rect l="0" t="0" r="r" b="b"/>
          <a:pathLst>
            <a:path w="570" h="1231">
              <a:moveTo>
                <a:pt x="379" y="615"/>
              </a:moveTo>
              <a:lnTo>
                <a:pt x="379" y="615"/>
              </a:lnTo>
              <a:cubicBezTo>
                <a:pt x="434" y="615"/>
                <a:pt x="479" y="615"/>
                <a:pt x="533" y="624"/>
              </a:cubicBezTo>
              <a:cubicBezTo>
                <a:pt x="542" y="624"/>
                <a:pt x="551" y="615"/>
                <a:pt x="551" y="606"/>
              </a:cubicBezTo>
              <a:cubicBezTo>
                <a:pt x="551" y="570"/>
                <a:pt x="560" y="534"/>
                <a:pt x="560" y="498"/>
              </a:cubicBezTo>
              <a:cubicBezTo>
                <a:pt x="560" y="470"/>
                <a:pt x="569" y="434"/>
                <a:pt x="569" y="398"/>
              </a:cubicBezTo>
              <a:cubicBezTo>
                <a:pt x="506" y="398"/>
                <a:pt x="442" y="398"/>
                <a:pt x="379" y="398"/>
              </a:cubicBezTo>
              <a:cubicBezTo>
                <a:pt x="379" y="353"/>
                <a:pt x="379" y="308"/>
                <a:pt x="379" y="263"/>
              </a:cubicBezTo>
              <a:cubicBezTo>
                <a:pt x="379" y="236"/>
                <a:pt x="397" y="217"/>
                <a:pt x="425" y="217"/>
              </a:cubicBezTo>
              <a:cubicBezTo>
                <a:pt x="461" y="217"/>
                <a:pt x="506" y="217"/>
                <a:pt x="542" y="217"/>
              </a:cubicBezTo>
              <a:cubicBezTo>
                <a:pt x="551" y="217"/>
                <a:pt x="560" y="217"/>
                <a:pt x="569" y="217"/>
              </a:cubicBezTo>
              <a:cubicBezTo>
                <a:pt x="569" y="145"/>
                <a:pt x="569" y="82"/>
                <a:pt x="569" y="19"/>
              </a:cubicBezTo>
              <a:cubicBezTo>
                <a:pt x="569" y="0"/>
                <a:pt x="560" y="10"/>
                <a:pt x="551" y="10"/>
              </a:cubicBezTo>
              <a:cubicBezTo>
                <a:pt x="497" y="10"/>
                <a:pt x="442" y="10"/>
                <a:pt x="379" y="10"/>
              </a:cubicBezTo>
              <a:cubicBezTo>
                <a:pt x="325" y="10"/>
                <a:pt x="271" y="19"/>
                <a:pt x="226" y="46"/>
              </a:cubicBezTo>
              <a:cubicBezTo>
                <a:pt x="153" y="91"/>
                <a:pt x="126" y="154"/>
                <a:pt x="126" y="236"/>
              </a:cubicBezTo>
              <a:cubicBezTo>
                <a:pt x="117" y="281"/>
                <a:pt x="126" y="326"/>
                <a:pt x="126" y="380"/>
              </a:cubicBezTo>
              <a:cubicBezTo>
                <a:pt x="117" y="389"/>
                <a:pt x="126" y="389"/>
                <a:pt x="126" y="407"/>
              </a:cubicBezTo>
              <a:cubicBezTo>
                <a:pt x="81" y="407"/>
                <a:pt x="45" y="407"/>
                <a:pt x="0" y="407"/>
              </a:cubicBezTo>
              <a:cubicBezTo>
                <a:pt x="0" y="480"/>
                <a:pt x="0" y="543"/>
                <a:pt x="0" y="624"/>
              </a:cubicBezTo>
              <a:cubicBezTo>
                <a:pt x="45" y="624"/>
                <a:pt x="81" y="624"/>
                <a:pt x="126" y="624"/>
              </a:cubicBezTo>
              <a:cubicBezTo>
                <a:pt x="126" y="823"/>
                <a:pt x="126" y="1031"/>
                <a:pt x="126" y="1230"/>
              </a:cubicBezTo>
              <a:cubicBezTo>
                <a:pt x="208" y="1230"/>
                <a:pt x="289" y="1230"/>
                <a:pt x="379" y="1230"/>
              </a:cubicBezTo>
              <a:cubicBezTo>
                <a:pt x="379" y="1031"/>
                <a:pt x="379" y="823"/>
                <a:pt x="379" y="615"/>
              </a:cubicBezTo>
            </a:path>
          </a:pathLst>
        </a:custGeom>
        <a:solidFill>
          <a:schemeClr val="accent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</xdr:col>
      <xdr:colOff>329045</xdr:colOff>
      <xdr:row>16</xdr:row>
      <xdr:rowOff>95251</xdr:rowOff>
    </xdr:from>
    <xdr:to>
      <xdr:col>14</xdr:col>
      <xdr:colOff>376670</xdr:colOff>
      <xdr:row>18</xdr:row>
      <xdr:rowOff>90920</xdr:rowOff>
    </xdr:to>
    <xdr:sp macro="" textlink="APOIO!N13">
      <xdr:nvSpPr>
        <xdr:cNvPr id="31" name="CaixaDeTexto 30">
          <a:extLst>
            <a:ext uri="{FF2B5EF4-FFF2-40B4-BE49-F238E27FC236}">
              <a16:creationId xmlns:a16="http://schemas.microsoft.com/office/drawing/2014/main" id="{B763EB04-B407-4C06-A22A-539115388860}"/>
            </a:ext>
          </a:extLst>
        </xdr:cNvPr>
        <xdr:cNvSpPr txBox="1"/>
      </xdr:nvSpPr>
      <xdr:spPr>
        <a:xfrm>
          <a:off x="8265102" y="3143251"/>
          <a:ext cx="658091" cy="3766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28483C0F-244D-4018-BAEB-3FF572CDAAB0}" type="TxLink">
            <a:rPr lang="en-US" sz="2000" b="0" i="0" u="none" strike="noStrike">
              <a:solidFill>
                <a:schemeClr val="accent1"/>
              </a:solidFill>
              <a:latin typeface="Berlin Sans FB Demi" panose="020E0802020502020306" pitchFamily="34" charset="0"/>
              <a:cs typeface="Calibri"/>
            </a:rPr>
            <a:pPr algn="ctr"/>
            <a:t>18%</a:t>
          </a:fld>
          <a:endParaRPr lang="pt-BR" sz="2000">
            <a:solidFill>
              <a:schemeClr val="accent1"/>
            </a:solidFill>
            <a:latin typeface="Berlin Sans FB Demi" panose="020E0802020502020306" pitchFamily="34" charset="0"/>
          </a:endParaRPr>
        </a:p>
      </xdr:txBody>
    </xdr:sp>
    <xdr:clientData/>
  </xdr:twoCellAnchor>
  <xdr:twoCellAnchor>
    <xdr:from>
      <xdr:col>18</xdr:col>
      <xdr:colOff>21654</xdr:colOff>
      <xdr:row>16</xdr:row>
      <xdr:rowOff>89622</xdr:rowOff>
    </xdr:from>
    <xdr:to>
      <xdr:col>19</xdr:col>
      <xdr:colOff>105517</xdr:colOff>
      <xdr:row>18</xdr:row>
      <xdr:rowOff>51954</xdr:rowOff>
    </xdr:to>
    <xdr:sp macro="" textlink="APOIO!N15">
      <xdr:nvSpPr>
        <xdr:cNvPr id="212" name="CaixaDeTexto 211">
          <a:extLst>
            <a:ext uri="{FF2B5EF4-FFF2-40B4-BE49-F238E27FC236}">
              <a16:creationId xmlns:a16="http://schemas.microsoft.com/office/drawing/2014/main" id="{57BA423A-1D6D-4A5F-AC28-C7F61583CCD1}"/>
            </a:ext>
          </a:extLst>
        </xdr:cNvPr>
        <xdr:cNvSpPr txBox="1"/>
      </xdr:nvSpPr>
      <xdr:spPr>
        <a:xfrm>
          <a:off x="11010040" y="3137622"/>
          <a:ext cx="694329" cy="343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637F81C7-4CD6-42F9-90DE-D8C4358FB0F6}" type="TxLink">
            <a:rPr lang="en-US" sz="2000" b="0" i="0" u="none" strike="noStrike">
              <a:solidFill>
                <a:srgbClr val="0070C0"/>
              </a:solidFill>
              <a:latin typeface="Berlin Sans FB Demi" panose="020E0802020502020306" pitchFamily="34" charset="0"/>
              <a:ea typeface="+mn-ea"/>
              <a:cs typeface="Calibri"/>
            </a:rPr>
            <a:pPr marL="0" indent="0" algn="ctr"/>
            <a:t>19%</a:t>
          </a:fld>
          <a:endParaRPr lang="pt-BR" sz="2000" b="0" i="0" u="none" strike="noStrike">
            <a:solidFill>
              <a:srgbClr val="0070C0"/>
            </a:solidFill>
            <a:latin typeface="Berlin Sans FB Demi" panose="020E0802020502020306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13</xdr:col>
      <xdr:colOff>329044</xdr:colOff>
      <xdr:row>24</xdr:row>
      <xdr:rowOff>131291</xdr:rowOff>
    </xdr:from>
    <xdr:to>
      <xdr:col>14</xdr:col>
      <xdr:colOff>388433</xdr:colOff>
      <xdr:row>26</xdr:row>
      <xdr:rowOff>121227</xdr:rowOff>
    </xdr:to>
    <xdr:sp macro="" textlink="APOIO!N16">
      <xdr:nvSpPr>
        <xdr:cNvPr id="215" name="CaixaDeTexto 214">
          <a:extLst>
            <a:ext uri="{FF2B5EF4-FFF2-40B4-BE49-F238E27FC236}">
              <a16:creationId xmlns:a16="http://schemas.microsoft.com/office/drawing/2014/main" id="{9ABDBA19-E9C1-4EB8-9361-FDBF74F499E7}"/>
            </a:ext>
          </a:extLst>
        </xdr:cNvPr>
        <xdr:cNvSpPr txBox="1"/>
      </xdr:nvSpPr>
      <xdr:spPr>
        <a:xfrm>
          <a:off x="8265101" y="4703291"/>
          <a:ext cx="669855" cy="370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3E2D2CF7-090F-4E73-8972-73323F21A1B9}" type="TxLink">
            <a:rPr lang="en-US" sz="2000" b="0" i="0" u="none" strike="noStrike">
              <a:solidFill>
                <a:schemeClr val="accent3"/>
              </a:solidFill>
              <a:latin typeface="Berlin Sans FB Demi" panose="020E0802020502020306" pitchFamily="34" charset="0"/>
              <a:ea typeface="+mn-ea"/>
              <a:cs typeface="Calibri"/>
            </a:rPr>
            <a:pPr marL="0" indent="0" algn="ctr"/>
            <a:t>5%</a:t>
          </a:fld>
          <a:endParaRPr lang="pt-BR" sz="2000" b="0" i="0" u="none" strike="noStrike">
            <a:solidFill>
              <a:schemeClr val="accent3"/>
            </a:solidFill>
            <a:latin typeface="Berlin Sans FB Demi" panose="020E0802020502020306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18</xdr:col>
      <xdr:colOff>36595</xdr:colOff>
      <xdr:row>24</xdr:row>
      <xdr:rowOff>124722</xdr:rowOff>
    </xdr:from>
    <xdr:to>
      <xdr:col>19</xdr:col>
      <xdr:colOff>125563</xdr:colOff>
      <xdr:row>26</xdr:row>
      <xdr:rowOff>114658</xdr:rowOff>
    </xdr:to>
    <xdr:sp macro="" textlink="APOIO!N14">
      <xdr:nvSpPr>
        <xdr:cNvPr id="216" name="CaixaDeTexto 215">
          <a:extLst>
            <a:ext uri="{FF2B5EF4-FFF2-40B4-BE49-F238E27FC236}">
              <a16:creationId xmlns:a16="http://schemas.microsoft.com/office/drawing/2014/main" id="{B5ADC345-4CF3-4B43-A5E7-F4BFC3158E29}"/>
            </a:ext>
          </a:extLst>
        </xdr:cNvPr>
        <xdr:cNvSpPr txBox="1"/>
      </xdr:nvSpPr>
      <xdr:spPr>
        <a:xfrm>
          <a:off x="11033043" y="4696722"/>
          <a:ext cx="699882" cy="370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0FC15AEE-4F82-4033-9E53-747A46C43E16}" type="TxLink">
            <a:rPr lang="en-US" sz="2000" b="0" i="0" u="none" strike="noStrike">
              <a:solidFill>
                <a:schemeClr val="accent2"/>
              </a:solidFill>
              <a:latin typeface="Berlin Sans FB Demi" panose="020E0802020502020306" pitchFamily="34" charset="0"/>
              <a:ea typeface="+mn-ea"/>
              <a:cs typeface="Calibri"/>
            </a:rPr>
            <a:pPr marL="0" indent="0" algn="ctr"/>
            <a:t>25%</a:t>
          </a:fld>
          <a:endParaRPr lang="pt-BR" sz="2000" b="0" i="0" u="none" strike="noStrike">
            <a:solidFill>
              <a:schemeClr val="accent2"/>
            </a:solidFill>
            <a:latin typeface="Berlin Sans FB Demi" panose="020E0802020502020306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26</xdr:col>
      <xdr:colOff>176577</xdr:colOff>
      <xdr:row>0</xdr:row>
      <xdr:rowOff>12930</xdr:rowOff>
    </xdr:from>
    <xdr:to>
      <xdr:col>51</xdr:col>
      <xdr:colOff>414020</xdr:colOff>
      <xdr:row>32</xdr:row>
      <xdr:rowOff>85728</xdr:rowOff>
    </xdr:to>
    <xdr:sp macro="" textlink="">
      <xdr:nvSpPr>
        <xdr:cNvPr id="217" name="Retângulo 216">
          <a:extLst>
            <a:ext uri="{FF2B5EF4-FFF2-40B4-BE49-F238E27FC236}">
              <a16:creationId xmlns:a16="http://schemas.microsoft.com/office/drawing/2014/main" id="{78C44713-1789-4122-9BFE-2681FC658737}"/>
            </a:ext>
          </a:extLst>
        </xdr:cNvPr>
        <xdr:cNvSpPr/>
      </xdr:nvSpPr>
      <xdr:spPr>
        <a:xfrm>
          <a:off x="16273827" y="12930"/>
          <a:ext cx="15715568" cy="6168798"/>
        </a:xfrm>
        <a:prstGeom prst="rect">
          <a:avLst/>
        </a:prstGeom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twoCellAnchor>
  <xdr:twoCellAnchor>
    <xdr:from>
      <xdr:col>27</xdr:col>
      <xdr:colOff>537847</xdr:colOff>
      <xdr:row>4</xdr:row>
      <xdr:rowOff>176216</xdr:rowOff>
    </xdr:from>
    <xdr:to>
      <xdr:col>51</xdr:col>
      <xdr:colOff>246529</xdr:colOff>
      <xdr:row>31</xdr:row>
      <xdr:rowOff>145676</xdr:rowOff>
    </xdr:to>
    <xdr:sp macro="" textlink="">
      <xdr:nvSpPr>
        <xdr:cNvPr id="218" name="Retângulo: Cantos Arredondados 217">
          <a:extLst>
            <a:ext uri="{FF2B5EF4-FFF2-40B4-BE49-F238E27FC236}">
              <a16:creationId xmlns:a16="http://schemas.microsoft.com/office/drawing/2014/main" id="{884EEEDF-2512-4841-AF18-66B042B22ABB}"/>
            </a:ext>
          </a:extLst>
        </xdr:cNvPr>
        <xdr:cNvSpPr/>
      </xdr:nvSpPr>
      <xdr:spPr>
        <a:xfrm>
          <a:off x="16997047" y="938216"/>
          <a:ext cx="14339082" cy="5112960"/>
        </a:xfrm>
        <a:prstGeom prst="roundRect">
          <a:avLst>
            <a:gd name="adj" fmla="val 1818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27</xdr:col>
      <xdr:colOff>526677</xdr:colOff>
      <xdr:row>4</xdr:row>
      <xdr:rowOff>179294</xdr:rowOff>
    </xdr:from>
    <xdr:to>
      <xdr:col>51</xdr:col>
      <xdr:colOff>259853</xdr:colOff>
      <xdr:row>31</xdr:row>
      <xdr:rowOff>143259</xdr:rowOff>
    </xdr:to>
    <xdr:pic>
      <xdr:nvPicPr>
        <xdr:cNvPr id="38" name="fundo_facebook" hidden="1">
          <a:extLst>
            <a:ext uri="{FF2B5EF4-FFF2-40B4-BE49-F238E27FC236}">
              <a16:creationId xmlns:a16="http://schemas.microsoft.com/office/drawing/2014/main" id="{E625D6B3-ABFA-4C1F-8DBA-CA4438F4E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alphaModFix amt="35000"/>
        </a:blip>
        <a:stretch>
          <a:fillRect/>
        </a:stretch>
      </xdr:blipFill>
      <xdr:spPr>
        <a:xfrm>
          <a:off x="16864853" y="941294"/>
          <a:ext cx="14256000" cy="5107465"/>
        </a:xfrm>
        <a:prstGeom prst="rect">
          <a:avLst/>
        </a:prstGeom>
      </xdr:spPr>
    </xdr:pic>
    <xdr:clientData/>
  </xdr:twoCellAnchor>
  <xdr:twoCellAnchor>
    <xdr:from>
      <xdr:col>26</xdr:col>
      <xdr:colOff>386336</xdr:colOff>
      <xdr:row>1</xdr:row>
      <xdr:rowOff>19053</xdr:rowOff>
    </xdr:from>
    <xdr:to>
      <xdr:col>27</xdr:col>
      <xdr:colOff>429750</xdr:colOff>
      <xdr:row>31</xdr:row>
      <xdr:rowOff>85728</xdr:rowOff>
    </xdr:to>
    <xdr:sp macro="" textlink="">
      <xdr:nvSpPr>
        <xdr:cNvPr id="219" name="Retângulo 218">
          <a:extLst>
            <a:ext uri="{FF2B5EF4-FFF2-40B4-BE49-F238E27FC236}">
              <a16:creationId xmlns:a16="http://schemas.microsoft.com/office/drawing/2014/main" id="{F5C7BE36-69A8-43DA-B804-22A602A1283E}"/>
            </a:ext>
          </a:extLst>
        </xdr:cNvPr>
        <xdr:cNvSpPr/>
      </xdr:nvSpPr>
      <xdr:spPr>
        <a:xfrm>
          <a:off x="16483586" y="209553"/>
          <a:ext cx="662539" cy="5781675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26</xdr:col>
      <xdr:colOff>538526</xdr:colOff>
      <xdr:row>2</xdr:row>
      <xdr:rowOff>31980</xdr:rowOff>
    </xdr:from>
    <xdr:to>
      <xdr:col>27</xdr:col>
      <xdr:colOff>288926</xdr:colOff>
      <xdr:row>3</xdr:row>
      <xdr:rowOff>70080</xdr:rowOff>
    </xdr:to>
    <xdr:grpSp>
      <xdr:nvGrpSpPr>
        <xdr:cNvPr id="220" name="Agrupar 219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39CB69FD-E146-4BEA-874B-CC881E0D97C3}"/>
            </a:ext>
          </a:extLst>
        </xdr:cNvPr>
        <xdr:cNvGrpSpPr/>
      </xdr:nvGrpSpPr>
      <xdr:grpSpPr>
        <a:xfrm>
          <a:off x="16645981" y="406176"/>
          <a:ext cx="362722" cy="225199"/>
          <a:chOff x="266700" y="285750"/>
          <a:chExt cx="360000" cy="228600"/>
        </a:xfrm>
      </xdr:grpSpPr>
      <xdr:cxnSp macro="">
        <xdr:nvCxnSpPr>
          <xdr:cNvPr id="221" name="Conector reto 220">
            <a:extLst>
              <a:ext uri="{FF2B5EF4-FFF2-40B4-BE49-F238E27FC236}">
                <a16:creationId xmlns:a16="http://schemas.microsoft.com/office/drawing/2014/main" id="{BF77EAD1-F444-4D0E-8903-7B1A5E0A3610}"/>
              </a:ext>
            </a:extLst>
          </xdr:cNvPr>
          <xdr:cNvCxnSpPr/>
        </xdr:nvCxnSpPr>
        <xdr:spPr>
          <a:xfrm>
            <a:off x="266700" y="2857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222" name="Conector reto 221">
            <a:extLst>
              <a:ext uri="{FF2B5EF4-FFF2-40B4-BE49-F238E27FC236}">
                <a16:creationId xmlns:a16="http://schemas.microsoft.com/office/drawing/2014/main" id="{98823023-FDB7-42F5-A58A-630144A203E0}"/>
              </a:ext>
            </a:extLst>
          </xdr:cNvPr>
          <xdr:cNvCxnSpPr/>
        </xdr:nvCxnSpPr>
        <xdr:spPr>
          <a:xfrm>
            <a:off x="266700" y="4000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223" name="Conector reto 222">
            <a:extLst>
              <a:ext uri="{FF2B5EF4-FFF2-40B4-BE49-F238E27FC236}">
                <a16:creationId xmlns:a16="http://schemas.microsoft.com/office/drawing/2014/main" id="{ECF89ACA-856D-42FD-92BB-9E5C79A11766}"/>
              </a:ext>
            </a:extLst>
          </xdr:cNvPr>
          <xdr:cNvCxnSpPr/>
        </xdr:nvCxnSpPr>
        <xdr:spPr>
          <a:xfrm>
            <a:off x="266700" y="5143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</xdr:grpSp>
    <xdr:clientData/>
  </xdr:twoCellAnchor>
  <xdr:twoCellAnchor>
    <xdr:from>
      <xdr:col>26</xdr:col>
      <xdr:colOff>504704</xdr:colOff>
      <xdr:row>5</xdr:row>
      <xdr:rowOff>153138</xdr:rowOff>
    </xdr:from>
    <xdr:to>
      <xdr:col>27</xdr:col>
      <xdr:colOff>312742</xdr:colOff>
      <xdr:row>7</xdr:row>
      <xdr:rowOff>137849</xdr:rowOff>
    </xdr:to>
    <xdr:sp macro="" textlink="">
      <xdr:nvSpPr>
        <xdr:cNvPr id="224" name="Freeform 39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F538990-A8E1-4D39-91A7-B26AA5C397E4}"/>
            </a:ext>
          </a:extLst>
        </xdr:cNvPr>
        <xdr:cNvSpPr>
          <a:spLocks noChangeArrowheads="1"/>
        </xdr:cNvSpPr>
      </xdr:nvSpPr>
      <xdr:spPr bwMode="auto">
        <a:xfrm>
          <a:off x="16316204" y="1105638"/>
          <a:ext cx="416173" cy="365711"/>
        </a:xfrm>
        <a:custGeom>
          <a:avLst/>
          <a:gdLst>
            <a:gd name="T0" fmla="*/ 870 w 888"/>
            <a:gd name="T1" fmla="*/ 318 h 746"/>
            <a:gd name="T2" fmla="*/ 870 w 888"/>
            <a:gd name="T3" fmla="*/ 318 h 746"/>
            <a:gd name="T4" fmla="*/ 460 w 888"/>
            <a:gd name="T5" fmla="*/ 9 h 746"/>
            <a:gd name="T6" fmla="*/ 427 w 888"/>
            <a:gd name="T7" fmla="*/ 9 h 746"/>
            <a:gd name="T8" fmla="*/ 17 w 888"/>
            <a:gd name="T9" fmla="*/ 318 h 746"/>
            <a:gd name="T10" fmla="*/ 8 w 888"/>
            <a:gd name="T11" fmla="*/ 352 h 746"/>
            <a:gd name="T12" fmla="*/ 50 w 888"/>
            <a:gd name="T13" fmla="*/ 360 h 746"/>
            <a:gd name="T14" fmla="*/ 109 w 888"/>
            <a:gd name="T15" fmla="*/ 318 h 746"/>
            <a:gd name="T16" fmla="*/ 109 w 888"/>
            <a:gd name="T17" fmla="*/ 711 h 746"/>
            <a:gd name="T18" fmla="*/ 151 w 888"/>
            <a:gd name="T19" fmla="*/ 745 h 746"/>
            <a:gd name="T20" fmla="*/ 318 w 888"/>
            <a:gd name="T21" fmla="*/ 745 h 746"/>
            <a:gd name="T22" fmla="*/ 569 w 888"/>
            <a:gd name="T23" fmla="*/ 745 h 746"/>
            <a:gd name="T24" fmla="*/ 736 w 888"/>
            <a:gd name="T25" fmla="*/ 745 h 746"/>
            <a:gd name="T26" fmla="*/ 778 w 888"/>
            <a:gd name="T27" fmla="*/ 711 h 746"/>
            <a:gd name="T28" fmla="*/ 778 w 888"/>
            <a:gd name="T29" fmla="*/ 318 h 746"/>
            <a:gd name="T30" fmla="*/ 837 w 888"/>
            <a:gd name="T31" fmla="*/ 360 h 746"/>
            <a:gd name="T32" fmla="*/ 853 w 888"/>
            <a:gd name="T33" fmla="*/ 368 h 746"/>
            <a:gd name="T34" fmla="*/ 870 w 888"/>
            <a:gd name="T35" fmla="*/ 352 h 746"/>
            <a:gd name="T36" fmla="*/ 870 w 888"/>
            <a:gd name="T37" fmla="*/ 318 h 746"/>
            <a:gd name="T38" fmla="*/ 544 w 888"/>
            <a:gd name="T39" fmla="*/ 694 h 746"/>
            <a:gd name="T40" fmla="*/ 544 w 888"/>
            <a:gd name="T41" fmla="*/ 694 h 746"/>
            <a:gd name="T42" fmla="*/ 335 w 888"/>
            <a:gd name="T43" fmla="*/ 694 h 746"/>
            <a:gd name="T44" fmla="*/ 335 w 888"/>
            <a:gd name="T45" fmla="*/ 519 h 746"/>
            <a:gd name="T46" fmla="*/ 544 w 888"/>
            <a:gd name="T47" fmla="*/ 519 h 746"/>
            <a:gd name="T48" fmla="*/ 544 w 888"/>
            <a:gd name="T49" fmla="*/ 694 h 746"/>
            <a:gd name="T50" fmla="*/ 719 w 888"/>
            <a:gd name="T51" fmla="*/ 694 h 746"/>
            <a:gd name="T52" fmla="*/ 719 w 888"/>
            <a:gd name="T53" fmla="*/ 694 h 746"/>
            <a:gd name="T54" fmla="*/ 602 w 888"/>
            <a:gd name="T55" fmla="*/ 694 h 746"/>
            <a:gd name="T56" fmla="*/ 602 w 888"/>
            <a:gd name="T57" fmla="*/ 494 h 746"/>
            <a:gd name="T58" fmla="*/ 569 w 888"/>
            <a:gd name="T59" fmla="*/ 460 h 746"/>
            <a:gd name="T60" fmla="*/ 318 w 888"/>
            <a:gd name="T61" fmla="*/ 460 h 746"/>
            <a:gd name="T62" fmla="*/ 284 w 888"/>
            <a:gd name="T63" fmla="*/ 494 h 746"/>
            <a:gd name="T64" fmla="*/ 284 w 888"/>
            <a:gd name="T65" fmla="*/ 694 h 746"/>
            <a:gd name="T66" fmla="*/ 167 w 888"/>
            <a:gd name="T67" fmla="*/ 694 h 746"/>
            <a:gd name="T68" fmla="*/ 167 w 888"/>
            <a:gd name="T69" fmla="*/ 276 h 746"/>
            <a:gd name="T70" fmla="*/ 443 w 888"/>
            <a:gd name="T71" fmla="*/ 67 h 746"/>
            <a:gd name="T72" fmla="*/ 719 w 888"/>
            <a:gd name="T73" fmla="*/ 276 h 746"/>
            <a:gd name="T74" fmla="*/ 719 w 888"/>
            <a:gd name="T75" fmla="*/ 694 h 74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888" h="746">
              <a:moveTo>
                <a:pt x="870" y="318"/>
              </a:moveTo>
              <a:lnTo>
                <a:pt x="870" y="318"/>
              </a:lnTo>
              <a:cubicBezTo>
                <a:pt x="460" y="9"/>
                <a:pt x="460" y="9"/>
                <a:pt x="460" y="9"/>
              </a:cubicBezTo>
              <a:cubicBezTo>
                <a:pt x="452" y="0"/>
                <a:pt x="435" y="0"/>
                <a:pt x="427" y="9"/>
              </a:cubicBezTo>
              <a:cubicBezTo>
                <a:pt x="17" y="318"/>
                <a:pt x="17" y="318"/>
                <a:pt x="17" y="318"/>
              </a:cubicBezTo>
              <a:cubicBezTo>
                <a:pt x="0" y="326"/>
                <a:pt x="0" y="343"/>
                <a:pt x="8" y="352"/>
              </a:cubicBezTo>
              <a:cubicBezTo>
                <a:pt x="17" y="368"/>
                <a:pt x="34" y="368"/>
                <a:pt x="50" y="360"/>
              </a:cubicBezTo>
              <a:cubicBezTo>
                <a:pt x="109" y="318"/>
                <a:pt x="109" y="318"/>
                <a:pt x="109" y="318"/>
              </a:cubicBezTo>
              <a:cubicBezTo>
                <a:pt x="109" y="711"/>
                <a:pt x="109" y="711"/>
                <a:pt x="109" y="711"/>
              </a:cubicBezTo>
              <a:cubicBezTo>
                <a:pt x="109" y="728"/>
                <a:pt x="126" y="745"/>
                <a:pt x="151" y="745"/>
              </a:cubicBezTo>
              <a:cubicBezTo>
                <a:pt x="318" y="745"/>
                <a:pt x="318" y="745"/>
                <a:pt x="318" y="745"/>
              </a:cubicBezTo>
              <a:cubicBezTo>
                <a:pt x="569" y="745"/>
                <a:pt x="569" y="745"/>
                <a:pt x="569" y="745"/>
              </a:cubicBezTo>
              <a:cubicBezTo>
                <a:pt x="736" y="745"/>
                <a:pt x="736" y="745"/>
                <a:pt x="736" y="745"/>
              </a:cubicBezTo>
              <a:cubicBezTo>
                <a:pt x="761" y="745"/>
                <a:pt x="778" y="728"/>
                <a:pt x="778" y="711"/>
              </a:cubicBezTo>
              <a:cubicBezTo>
                <a:pt x="778" y="318"/>
                <a:pt x="778" y="318"/>
                <a:pt x="778" y="318"/>
              </a:cubicBezTo>
              <a:cubicBezTo>
                <a:pt x="837" y="360"/>
                <a:pt x="837" y="360"/>
                <a:pt x="837" y="360"/>
              </a:cubicBezTo>
              <a:cubicBezTo>
                <a:pt x="837" y="368"/>
                <a:pt x="845" y="368"/>
                <a:pt x="853" y="368"/>
              </a:cubicBezTo>
              <a:cubicBezTo>
                <a:pt x="862" y="368"/>
                <a:pt x="870" y="360"/>
                <a:pt x="870" y="352"/>
              </a:cubicBezTo>
              <a:cubicBezTo>
                <a:pt x="887" y="343"/>
                <a:pt x="878" y="326"/>
                <a:pt x="870" y="318"/>
              </a:cubicBezTo>
              <a:close/>
              <a:moveTo>
                <a:pt x="544" y="694"/>
              </a:moveTo>
              <a:lnTo>
                <a:pt x="544" y="694"/>
              </a:lnTo>
              <a:cubicBezTo>
                <a:pt x="335" y="694"/>
                <a:pt x="335" y="694"/>
                <a:pt x="335" y="694"/>
              </a:cubicBezTo>
              <a:cubicBezTo>
                <a:pt x="335" y="519"/>
                <a:pt x="335" y="519"/>
                <a:pt x="335" y="519"/>
              </a:cubicBezTo>
              <a:cubicBezTo>
                <a:pt x="544" y="519"/>
                <a:pt x="544" y="519"/>
                <a:pt x="544" y="519"/>
              </a:cubicBezTo>
              <a:lnTo>
                <a:pt x="544" y="694"/>
              </a:lnTo>
              <a:close/>
              <a:moveTo>
                <a:pt x="719" y="694"/>
              </a:moveTo>
              <a:lnTo>
                <a:pt x="719" y="694"/>
              </a:lnTo>
              <a:cubicBezTo>
                <a:pt x="602" y="694"/>
                <a:pt x="602" y="694"/>
                <a:pt x="602" y="694"/>
              </a:cubicBezTo>
              <a:cubicBezTo>
                <a:pt x="602" y="494"/>
                <a:pt x="602" y="494"/>
                <a:pt x="602" y="494"/>
              </a:cubicBezTo>
              <a:cubicBezTo>
                <a:pt x="602" y="477"/>
                <a:pt x="585" y="460"/>
                <a:pt x="569" y="460"/>
              </a:cubicBezTo>
              <a:cubicBezTo>
                <a:pt x="318" y="460"/>
                <a:pt x="318" y="460"/>
                <a:pt x="318" y="460"/>
              </a:cubicBezTo>
              <a:cubicBezTo>
                <a:pt x="293" y="460"/>
                <a:pt x="284" y="477"/>
                <a:pt x="284" y="494"/>
              </a:cubicBezTo>
              <a:cubicBezTo>
                <a:pt x="284" y="694"/>
                <a:pt x="284" y="694"/>
                <a:pt x="284" y="694"/>
              </a:cubicBezTo>
              <a:cubicBezTo>
                <a:pt x="167" y="694"/>
                <a:pt x="167" y="694"/>
                <a:pt x="167" y="694"/>
              </a:cubicBezTo>
              <a:cubicBezTo>
                <a:pt x="167" y="276"/>
                <a:pt x="167" y="276"/>
                <a:pt x="167" y="276"/>
              </a:cubicBezTo>
              <a:cubicBezTo>
                <a:pt x="443" y="67"/>
                <a:pt x="443" y="67"/>
                <a:pt x="443" y="67"/>
              </a:cubicBezTo>
              <a:cubicBezTo>
                <a:pt x="719" y="276"/>
                <a:pt x="719" y="276"/>
                <a:pt x="719" y="276"/>
              </a:cubicBezTo>
              <a:lnTo>
                <a:pt x="719" y="694"/>
              </a:lnTo>
              <a:close/>
            </a:path>
          </a:pathLst>
        </a:custGeom>
        <a:solidFill>
          <a:schemeClr val="bg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26</xdr:col>
      <xdr:colOff>389770</xdr:colOff>
      <xdr:row>4</xdr:row>
      <xdr:rowOff>148940</xdr:rowOff>
    </xdr:from>
    <xdr:to>
      <xdr:col>27</xdr:col>
      <xdr:colOff>428741</xdr:colOff>
      <xdr:row>4</xdr:row>
      <xdr:rowOff>179247</xdr:rowOff>
    </xdr:to>
    <xdr:grpSp>
      <xdr:nvGrpSpPr>
        <xdr:cNvPr id="226" name="Agrupar 225">
          <a:extLst>
            <a:ext uri="{FF2B5EF4-FFF2-40B4-BE49-F238E27FC236}">
              <a16:creationId xmlns:a16="http://schemas.microsoft.com/office/drawing/2014/main" id="{CB618669-5A7B-4EE7-AE3C-E9D183DBE536}"/>
            </a:ext>
          </a:extLst>
        </xdr:cNvPr>
        <xdr:cNvGrpSpPr/>
      </xdr:nvGrpSpPr>
      <xdr:grpSpPr>
        <a:xfrm>
          <a:off x="16497225" y="897333"/>
          <a:ext cx="651293" cy="30307"/>
          <a:chOff x="11624825" y="891887"/>
          <a:chExt cx="650576" cy="30307"/>
        </a:xfrm>
      </xdr:grpSpPr>
      <xdr:cxnSp macro="">
        <xdr:nvCxnSpPr>
          <xdr:cNvPr id="227" name="Conector reto 226">
            <a:extLst>
              <a:ext uri="{FF2B5EF4-FFF2-40B4-BE49-F238E27FC236}">
                <a16:creationId xmlns:a16="http://schemas.microsoft.com/office/drawing/2014/main" id="{11690AAC-BF42-4730-AFDC-85E34A8CE178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8" name="Conector reto 227">
            <a:extLst>
              <a:ext uri="{FF2B5EF4-FFF2-40B4-BE49-F238E27FC236}">
                <a16:creationId xmlns:a16="http://schemas.microsoft.com/office/drawing/2014/main" id="{34D1866A-8AEE-4D56-94B1-26E57F745897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26</xdr:col>
      <xdr:colOff>389770</xdr:colOff>
      <xdr:row>8</xdr:row>
      <xdr:rowOff>106687</xdr:rowOff>
    </xdr:from>
    <xdr:to>
      <xdr:col>27</xdr:col>
      <xdr:colOff>428741</xdr:colOff>
      <xdr:row>8</xdr:row>
      <xdr:rowOff>136994</xdr:rowOff>
    </xdr:to>
    <xdr:grpSp>
      <xdr:nvGrpSpPr>
        <xdr:cNvPr id="229" name="Agrupar 228">
          <a:extLst>
            <a:ext uri="{FF2B5EF4-FFF2-40B4-BE49-F238E27FC236}">
              <a16:creationId xmlns:a16="http://schemas.microsoft.com/office/drawing/2014/main" id="{B510D85D-4D76-4120-A47A-0F3290A70327}"/>
            </a:ext>
          </a:extLst>
        </xdr:cNvPr>
        <xdr:cNvGrpSpPr/>
      </xdr:nvGrpSpPr>
      <xdr:grpSpPr>
        <a:xfrm>
          <a:off x="16497225" y="1603473"/>
          <a:ext cx="651293" cy="30307"/>
          <a:chOff x="11624825" y="891887"/>
          <a:chExt cx="650576" cy="30307"/>
        </a:xfrm>
      </xdr:grpSpPr>
      <xdr:cxnSp macro="">
        <xdr:nvCxnSpPr>
          <xdr:cNvPr id="230" name="Conector reto 229">
            <a:extLst>
              <a:ext uri="{FF2B5EF4-FFF2-40B4-BE49-F238E27FC236}">
                <a16:creationId xmlns:a16="http://schemas.microsoft.com/office/drawing/2014/main" id="{3C884C15-4AC6-460C-8183-B3E6D8948A0A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1" name="Conector reto 230">
            <a:extLst>
              <a:ext uri="{FF2B5EF4-FFF2-40B4-BE49-F238E27FC236}">
                <a16:creationId xmlns:a16="http://schemas.microsoft.com/office/drawing/2014/main" id="{A7B8EE5B-2CF2-4FD2-81E8-5785755C6CBD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26</xdr:col>
      <xdr:colOff>389770</xdr:colOff>
      <xdr:row>12</xdr:row>
      <xdr:rowOff>64434</xdr:rowOff>
    </xdr:from>
    <xdr:to>
      <xdr:col>27</xdr:col>
      <xdr:colOff>428741</xdr:colOff>
      <xdr:row>12</xdr:row>
      <xdr:rowOff>94741</xdr:rowOff>
    </xdr:to>
    <xdr:grpSp>
      <xdr:nvGrpSpPr>
        <xdr:cNvPr id="232" name="Agrupar 231">
          <a:extLst>
            <a:ext uri="{FF2B5EF4-FFF2-40B4-BE49-F238E27FC236}">
              <a16:creationId xmlns:a16="http://schemas.microsoft.com/office/drawing/2014/main" id="{2779A5C5-AB93-4F03-B264-D2FC43638DDD}"/>
            </a:ext>
          </a:extLst>
        </xdr:cNvPr>
        <xdr:cNvGrpSpPr/>
      </xdr:nvGrpSpPr>
      <xdr:grpSpPr>
        <a:xfrm>
          <a:off x="16497225" y="2309613"/>
          <a:ext cx="651293" cy="30307"/>
          <a:chOff x="11624825" y="891887"/>
          <a:chExt cx="650576" cy="30307"/>
        </a:xfrm>
      </xdr:grpSpPr>
      <xdr:cxnSp macro="">
        <xdr:nvCxnSpPr>
          <xdr:cNvPr id="233" name="Conector reto 232">
            <a:extLst>
              <a:ext uri="{FF2B5EF4-FFF2-40B4-BE49-F238E27FC236}">
                <a16:creationId xmlns:a16="http://schemas.microsoft.com/office/drawing/2014/main" id="{082DE86E-F7B5-44F3-A804-440E430940F2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4" name="Conector reto 233">
            <a:extLst>
              <a:ext uri="{FF2B5EF4-FFF2-40B4-BE49-F238E27FC236}">
                <a16:creationId xmlns:a16="http://schemas.microsoft.com/office/drawing/2014/main" id="{9E46DD22-2B4C-4D34-9DD0-4D6FA5A86B1B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26</xdr:col>
      <xdr:colOff>389770</xdr:colOff>
      <xdr:row>16</xdr:row>
      <xdr:rowOff>22181</xdr:rowOff>
    </xdr:from>
    <xdr:to>
      <xdr:col>27</xdr:col>
      <xdr:colOff>428741</xdr:colOff>
      <xdr:row>16</xdr:row>
      <xdr:rowOff>52488</xdr:rowOff>
    </xdr:to>
    <xdr:grpSp>
      <xdr:nvGrpSpPr>
        <xdr:cNvPr id="235" name="Agrupar 234">
          <a:extLst>
            <a:ext uri="{FF2B5EF4-FFF2-40B4-BE49-F238E27FC236}">
              <a16:creationId xmlns:a16="http://schemas.microsoft.com/office/drawing/2014/main" id="{8838E3D5-90A3-452F-9BBE-42264C934F01}"/>
            </a:ext>
          </a:extLst>
        </xdr:cNvPr>
        <xdr:cNvGrpSpPr/>
      </xdr:nvGrpSpPr>
      <xdr:grpSpPr>
        <a:xfrm>
          <a:off x="16497225" y="3015752"/>
          <a:ext cx="651293" cy="30307"/>
          <a:chOff x="11624825" y="891887"/>
          <a:chExt cx="650576" cy="30307"/>
        </a:xfrm>
      </xdr:grpSpPr>
      <xdr:cxnSp macro="">
        <xdr:nvCxnSpPr>
          <xdr:cNvPr id="236" name="Conector reto 235">
            <a:extLst>
              <a:ext uri="{FF2B5EF4-FFF2-40B4-BE49-F238E27FC236}">
                <a16:creationId xmlns:a16="http://schemas.microsoft.com/office/drawing/2014/main" id="{A9226577-680D-454E-A420-BFFA11F48B85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7" name="Conector reto 236">
            <a:extLst>
              <a:ext uri="{FF2B5EF4-FFF2-40B4-BE49-F238E27FC236}">
                <a16:creationId xmlns:a16="http://schemas.microsoft.com/office/drawing/2014/main" id="{B02A9190-1606-436E-891E-213457B1E32A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26</xdr:col>
      <xdr:colOff>389770</xdr:colOff>
      <xdr:row>19</xdr:row>
      <xdr:rowOff>170428</xdr:rowOff>
    </xdr:from>
    <xdr:to>
      <xdr:col>27</xdr:col>
      <xdr:colOff>428741</xdr:colOff>
      <xdr:row>20</xdr:row>
      <xdr:rowOff>10235</xdr:rowOff>
    </xdr:to>
    <xdr:grpSp>
      <xdr:nvGrpSpPr>
        <xdr:cNvPr id="238" name="Agrupar 237">
          <a:extLst>
            <a:ext uri="{FF2B5EF4-FFF2-40B4-BE49-F238E27FC236}">
              <a16:creationId xmlns:a16="http://schemas.microsoft.com/office/drawing/2014/main" id="{7F3DE5CA-A679-4AFC-81AC-4C427C2BEC88}"/>
            </a:ext>
          </a:extLst>
        </xdr:cNvPr>
        <xdr:cNvGrpSpPr/>
      </xdr:nvGrpSpPr>
      <xdr:grpSpPr>
        <a:xfrm>
          <a:off x="16497225" y="3725294"/>
          <a:ext cx="651293" cy="26905"/>
          <a:chOff x="11624825" y="891887"/>
          <a:chExt cx="650576" cy="30307"/>
        </a:xfrm>
      </xdr:grpSpPr>
      <xdr:cxnSp macro="">
        <xdr:nvCxnSpPr>
          <xdr:cNvPr id="239" name="Conector reto 238">
            <a:extLst>
              <a:ext uri="{FF2B5EF4-FFF2-40B4-BE49-F238E27FC236}">
                <a16:creationId xmlns:a16="http://schemas.microsoft.com/office/drawing/2014/main" id="{07C61EC0-5289-4C4E-B229-73CCBFBB59B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0" name="Conector reto 239">
            <a:extLst>
              <a:ext uri="{FF2B5EF4-FFF2-40B4-BE49-F238E27FC236}">
                <a16:creationId xmlns:a16="http://schemas.microsoft.com/office/drawing/2014/main" id="{435FB6FB-B7D6-4339-B702-9D82DB28D148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26</xdr:col>
      <xdr:colOff>389770</xdr:colOff>
      <xdr:row>23</xdr:row>
      <xdr:rowOff>128175</xdr:rowOff>
    </xdr:from>
    <xdr:to>
      <xdr:col>27</xdr:col>
      <xdr:colOff>428741</xdr:colOff>
      <xdr:row>23</xdr:row>
      <xdr:rowOff>158482</xdr:rowOff>
    </xdr:to>
    <xdr:grpSp>
      <xdr:nvGrpSpPr>
        <xdr:cNvPr id="241" name="Agrupar 240">
          <a:extLst>
            <a:ext uri="{FF2B5EF4-FFF2-40B4-BE49-F238E27FC236}">
              <a16:creationId xmlns:a16="http://schemas.microsoft.com/office/drawing/2014/main" id="{52BED5EB-526E-4C61-A472-A81E711509BD}"/>
            </a:ext>
          </a:extLst>
        </xdr:cNvPr>
        <xdr:cNvGrpSpPr/>
      </xdr:nvGrpSpPr>
      <xdr:grpSpPr>
        <a:xfrm>
          <a:off x="16497225" y="4431434"/>
          <a:ext cx="651293" cy="30307"/>
          <a:chOff x="11624825" y="891887"/>
          <a:chExt cx="650576" cy="30307"/>
        </a:xfrm>
      </xdr:grpSpPr>
      <xdr:cxnSp macro="">
        <xdr:nvCxnSpPr>
          <xdr:cNvPr id="242" name="Conector reto 241">
            <a:extLst>
              <a:ext uri="{FF2B5EF4-FFF2-40B4-BE49-F238E27FC236}">
                <a16:creationId xmlns:a16="http://schemas.microsoft.com/office/drawing/2014/main" id="{DD0DF4C5-323C-4DB1-AF51-DE6794ED35AF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3" name="Conector reto 242">
            <a:extLst>
              <a:ext uri="{FF2B5EF4-FFF2-40B4-BE49-F238E27FC236}">
                <a16:creationId xmlns:a16="http://schemas.microsoft.com/office/drawing/2014/main" id="{99BA657E-772E-4381-86BA-C25739277978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26</xdr:col>
      <xdr:colOff>389770</xdr:colOff>
      <xdr:row>27</xdr:row>
      <xdr:rowOff>85922</xdr:rowOff>
    </xdr:from>
    <xdr:to>
      <xdr:col>27</xdr:col>
      <xdr:colOff>428741</xdr:colOff>
      <xdr:row>27</xdr:row>
      <xdr:rowOff>116229</xdr:rowOff>
    </xdr:to>
    <xdr:grpSp>
      <xdr:nvGrpSpPr>
        <xdr:cNvPr id="244" name="Agrupar 243">
          <a:extLst>
            <a:ext uri="{FF2B5EF4-FFF2-40B4-BE49-F238E27FC236}">
              <a16:creationId xmlns:a16="http://schemas.microsoft.com/office/drawing/2014/main" id="{B8B09444-1117-44CA-BFBF-87BCFC05C987}"/>
            </a:ext>
          </a:extLst>
        </xdr:cNvPr>
        <xdr:cNvGrpSpPr/>
      </xdr:nvGrpSpPr>
      <xdr:grpSpPr>
        <a:xfrm>
          <a:off x="16497225" y="5137574"/>
          <a:ext cx="651293" cy="30307"/>
          <a:chOff x="11624825" y="891887"/>
          <a:chExt cx="650576" cy="30307"/>
        </a:xfrm>
      </xdr:grpSpPr>
      <xdr:cxnSp macro="">
        <xdr:nvCxnSpPr>
          <xdr:cNvPr id="245" name="Conector reto 244">
            <a:extLst>
              <a:ext uri="{FF2B5EF4-FFF2-40B4-BE49-F238E27FC236}">
                <a16:creationId xmlns:a16="http://schemas.microsoft.com/office/drawing/2014/main" id="{B9F8E59F-DEDC-4D8A-8556-FC999114D967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6" name="Conector reto 245">
            <a:extLst>
              <a:ext uri="{FF2B5EF4-FFF2-40B4-BE49-F238E27FC236}">
                <a16:creationId xmlns:a16="http://schemas.microsoft.com/office/drawing/2014/main" id="{03AB552F-6214-42CE-BFAE-9A31EB0822C3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26</xdr:col>
      <xdr:colOff>389770</xdr:colOff>
      <xdr:row>31</xdr:row>
      <xdr:rowOff>43666</xdr:rowOff>
    </xdr:from>
    <xdr:to>
      <xdr:col>27</xdr:col>
      <xdr:colOff>428741</xdr:colOff>
      <xdr:row>31</xdr:row>
      <xdr:rowOff>73973</xdr:rowOff>
    </xdr:to>
    <xdr:grpSp>
      <xdr:nvGrpSpPr>
        <xdr:cNvPr id="247" name="Agrupar 246">
          <a:extLst>
            <a:ext uri="{FF2B5EF4-FFF2-40B4-BE49-F238E27FC236}">
              <a16:creationId xmlns:a16="http://schemas.microsoft.com/office/drawing/2014/main" id="{DC48A3BF-9A94-4BA6-A87A-392AA3F19466}"/>
            </a:ext>
          </a:extLst>
        </xdr:cNvPr>
        <xdr:cNvGrpSpPr/>
      </xdr:nvGrpSpPr>
      <xdr:grpSpPr>
        <a:xfrm>
          <a:off x="16497225" y="5843711"/>
          <a:ext cx="651293" cy="30307"/>
          <a:chOff x="11624825" y="891887"/>
          <a:chExt cx="650576" cy="30307"/>
        </a:xfrm>
      </xdr:grpSpPr>
      <xdr:cxnSp macro="">
        <xdr:nvCxnSpPr>
          <xdr:cNvPr id="248" name="Conector reto 247">
            <a:extLst>
              <a:ext uri="{FF2B5EF4-FFF2-40B4-BE49-F238E27FC236}">
                <a16:creationId xmlns:a16="http://schemas.microsoft.com/office/drawing/2014/main" id="{F2099BFF-FC31-457E-8848-F9212AF34F6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9" name="Conector reto 248">
            <a:extLst>
              <a:ext uri="{FF2B5EF4-FFF2-40B4-BE49-F238E27FC236}">
                <a16:creationId xmlns:a16="http://schemas.microsoft.com/office/drawing/2014/main" id="{CAE7AB59-6E7D-4343-B837-6F58D8C9CE39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27</xdr:col>
      <xdr:colOff>29213</xdr:colOff>
      <xdr:row>9</xdr:row>
      <xdr:rowOff>140171</xdr:rowOff>
    </xdr:from>
    <xdr:to>
      <xdr:col>27</xdr:col>
      <xdr:colOff>180097</xdr:colOff>
      <xdr:row>11</xdr:row>
      <xdr:rowOff>80816</xdr:rowOff>
    </xdr:to>
    <xdr:sp macro="" textlink="">
      <xdr:nvSpPr>
        <xdr:cNvPr id="250" name="Freeform 38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6F33CBA-F285-4142-AB22-E560B9980A1C}"/>
            </a:ext>
          </a:extLst>
        </xdr:cNvPr>
        <xdr:cNvSpPr>
          <a:spLocks noChangeArrowheads="1"/>
        </xdr:cNvSpPr>
      </xdr:nvSpPr>
      <xdr:spPr bwMode="auto">
        <a:xfrm>
          <a:off x="16448848" y="1854671"/>
          <a:ext cx="150884" cy="321645"/>
        </a:xfrm>
        <a:custGeom>
          <a:avLst/>
          <a:gdLst>
            <a:gd name="T0" fmla="*/ 72032 w 307"/>
            <a:gd name="T1" fmla="*/ 119063 h 660"/>
            <a:gd name="T2" fmla="*/ 72032 w 307"/>
            <a:gd name="T3" fmla="*/ 119063 h 660"/>
            <a:gd name="T4" fmla="*/ 102438 w 307"/>
            <a:gd name="T5" fmla="*/ 119063 h 660"/>
            <a:gd name="T6" fmla="*/ 107867 w 307"/>
            <a:gd name="T7" fmla="*/ 116176 h 660"/>
            <a:gd name="T8" fmla="*/ 107867 w 307"/>
            <a:gd name="T9" fmla="*/ 93807 h 660"/>
            <a:gd name="T10" fmla="*/ 110763 w 307"/>
            <a:gd name="T11" fmla="*/ 77571 h 660"/>
            <a:gd name="T12" fmla="*/ 72032 w 307"/>
            <a:gd name="T13" fmla="*/ 77571 h 660"/>
            <a:gd name="T14" fmla="*/ 74566 w 307"/>
            <a:gd name="T15" fmla="*/ 49790 h 660"/>
            <a:gd name="T16" fmla="*/ 82891 w 307"/>
            <a:gd name="T17" fmla="*/ 41491 h 660"/>
            <a:gd name="T18" fmla="*/ 104971 w 307"/>
            <a:gd name="T19" fmla="*/ 41491 h 660"/>
            <a:gd name="T20" fmla="*/ 110763 w 307"/>
            <a:gd name="T21" fmla="*/ 41491 h 660"/>
            <a:gd name="T22" fmla="*/ 110763 w 307"/>
            <a:gd name="T23" fmla="*/ 2886 h 660"/>
            <a:gd name="T24" fmla="*/ 107867 w 307"/>
            <a:gd name="T25" fmla="*/ 0 h 660"/>
            <a:gd name="T26" fmla="*/ 74566 w 307"/>
            <a:gd name="T27" fmla="*/ 0 h 660"/>
            <a:gd name="T28" fmla="*/ 44160 w 307"/>
            <a:gd name="T29" fmla="*/ 8298 h 660"/>
            <a:gd name="T30" fmla="*/ 24614 w 307"/>
            <a:gd name="T31" fmla="*/ 44378 h 660"/>
            <a:gd name="T32" fmla="*/ 24614 w 307"/>
            <a:gd name="T33" fmla="*/ 71798 h 660"/>
            <a:gd name="T34" fmla="*/ 24614 w 307"/>
            <a:gd name="T35" fmla="*/ 77571 h 660"/>
            <a:gd name="T36" fmla="*/ 0 w 307"/>
            <a:gd name="T37" fmla="*/ 77571 h 660"/>
            <a:gd name="T38" fmla="*/ 0 w 307"/>
            <a:gd name="T39" fmla="*/ 119063 h 660"/>
            <a:gd name="T40" fmla="*/ 24614 w 307"/>
            <a:gd name="T41" fmla="*/ 119063 h 660"/>
            <a:gd name="T42" fmla="*/ 24614 w 307"/>
            <a:gd name="T43" fmla="*/ 237764 h 660"/>
            <a:gd name="T44" fmla="*/ 72032 w 307"/>
            <a:gd name="T45" fmla="*/ 237764 h 660"/>
            <a:gd name="T46" fmla="*/ 72032 w 307"/>
            <a:gd name="T47" fmla="*/ 119063 h 660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</a:gdLst>
          <a:ahLst/>
          <a:cxnLst>
            <a:cxn ang="T48">
              <a:pos x="T0" y="T1"/>
            </a:cxn>
            <a:cxn ang="T49">
              <a:pos x="T2" y="T3"/>
            </a:cxn>
            <a:cxn ang="T50">
              <a:pos x="T4" y="T5"/>
            </a:cxn>
            <a:cxn ang="T51">
              <a:pos x="T6" y="T7"/>
            </a:cxn>
            <a:cxn ang="T52">
              <a:pos x="T8" y="T9"/>
            </a:cxn>
            <a:cxn ang="T53">
              <a:pos x="T10" y="T11"/>
            </a:cxn>
            <a:cxn ang="T54">
              <a:pos x="T12" y="T13"/>
            </a:cxn>
            <a:cxn ang="T55">
              <a:pos x="T14" y="T15"/>
            </a:cxn>
            <a:cxn ang="T56">
              <a:pos x="T16" y="T17"/>
            </a:cxn>
            <a:cxn ang="T57">
              <a:pos x="T18" y="T19"/>
            </a:cxn>
            <a:cxn ang="T58">
              <a:pos x="T20" y="T21"/>
            </a:cxn>
            <a:cxn ang="T59">
              <a:pos x="T22" y="T23"/>
            </a:cxn>
            <a:cxn ang="T60">
              <a:pos x="T24" y="T25"/>
            </a:cxn>
            <a:cxn ang="T61">
              <a:pos x="T26" y="T27"/>
            </a:cxn>
            <a:cxn ang="T62">
              <a:pos x="T28" y="T29"/>
            </a:cxn>
            <a:cxn ang="T63">
              <a:pos x="T30" y="T31"/>
            </a:cxn>
            <a:cxn ang="T64">
              <a:pos x="T32" y="T33"/>
            </a:cxn>
            <a:cxn ang="T65">
              <a:pos x="T34" y="T35"/>
            </a:cxn>
            <a:cxn ang="T66">
              <a:pos x="T36" y="T37"/>
            </a:cxn>
            <a:cxn ang="T67">
              <a:pos x="T38" y="T39"/>
            </a:cxn>
            <a:cxn ang="T68">
              <a:pos x="T40" y="T41"/>
            </a:cxn>
            <a:cxn ang="T69">
              <a:pos x="T42" y="T43"/>
            </a:cxn>
            <a:cxn ang="T70">
              <a:pos x="T44" y="T45"/>
            </a:cxn>
            <a:cxn ang="T71">
              <a:pos x="T46" y="T47"/>
            </a:cxn>
          </a:cxnLst>
          <a:rect l="0" t="0" r="r" b="b"/>
          <a:pathLst>
            <a:path w="307" h="660">
              <a:moveTo>
                <a:pt x="199" y="330"/>
              </a:moveTo>
              <a:lnTo>
                <a:pt x="199" y="330"/>
              </a:lnTo>
              <a:cubicBezTo>
                <a:pt x="229" y="330"/>
                <a:pt x="260" y="330"/>
                <a:pt x="283" y="330"/>
              </a:cubicBezTo>
              <a:cubicBezTo>
                <a:pt x="290" y="330"/>
                <a:pt x="298" y="330"/>
                <a:pt x="298" y="322"/>
              </a:cubicBezTo>
              <a:cubicBezTo>
                <a:pt x="298" y="299"/>
                <a:pt x="298" y="284"/>
                <a:pt x="298" y="260"/>
              </a:cubicBezTo>
              <a:cubicBezTo>
                <a:pt x="306" y="245"/>
                <a:pt x="306" y="230"/>
                <a:pt x="306" y="215"/>
              </a:cubicBezTo>
              <a:cubicBezTo>
                <a:pt x="268" y="215"/>
                <a:pt x="237" y="215"/>
                <a:pt x="199" y="215"/>
              </a:cubicBezTo>
              <a:cubicBezTo>
                <a:pt x="199" y="184"/>
                <a:pt x="199" y="161"/>
                <a:pt x="206" y="138"/>
              </a:cubicBezTo>
              <a:cubicBezTo>
                <a:pt x="206" y="123"/>
                <a:pt x="214" y="115"/>
                <a:pt x="229" y="115"/>
              </a:cubicBezTo>
              <a:cubicBezTo>
                <a:pt x="252" y="115"/>
                <a:pt x="268" y="115"/>
                <a:pt x="290" y="115"/>
              </a:cubicBezTo>
              <a:cubicBezTo>
                <a:pt x="298" y="115"/>
                <a:pt x="298" y="115"/>
                <a:pt x="306" y="115"/>
              </a:cubicBezTo>
              <a:cubicBezTo>
                <a:pt x="306" y="77"/>
                <a:pt x="306" y="39"/>
                <a:pt x="306" y="8"/>
              </a:cubicBezTo>
              <a:cubicBezTo>
                <a:pt x="306" y="0"/>
                <a:pt x="298" y="0"/>
                <a:pt x="298" y="0"/>
              </a:cubicBezTo>
              <a:cubicBezTo>
                <a:pt x="268" y="0"/>
                <a:pt x="237" y="0"/>
                <a:pt x="206" y="0"/>
              </a:cubicBezTo>
              <a:cubicBezTo>
                <a:pt x="176" y="0"/>
                <a:pt x="145" y="0"/>
                <a:pt x="122" y="23"/>
              </a:cubicBezTo>
              <a:cubicBezTo>
                <a:pt x="84" y="46"/>
                <a:pt x="68" y="77"/>
                <a:pt x="68" y="123"/>
              </a:cubicBezTo>
              <a:cubicBezTo>
                <a:pt x="68" y="146"/>
                <a:pt x="68" y="169"/>
                <a:pt x="68" y="199"/>
              </a:cubicBezTo>
              <a:cubicBezTo>
                <a:pt x="68" y="199"/>
                <a:pt x="68" y="207"/>
                <a:pt x="68" y="215"/>
              </a:cubicBezTo>
              <a:cubicBezTo>
                <a:pt x="46" y="215"/>
                <a:pt x="23" y="215"/>
                <a:pt x="0" y="215"/>
              </a:cubicBezTo>
              <a:cubicBezTo>
                <a:pt x="0" y="253"/>
                <a:pt x="0" y="291"/>
                <a:pt x="0" y="330"/>
              </a:cubicBezTo>
              <a:cubicBezTo>
                <a:pt x="23" y="330"/>
                <a:pt x="46" y="330"/>
                <a:pt x="68" y="330"/>
              </a:cubicBezTo>
              <a:cubicBezTo>
                <a:pt x="68" y="437"/>
                <a:pt x="68" y="544"/>
                <a:pt x="68" y="659"/>
              </a:cubicBezTo>
              <a:cubicBezTo>
                <a:pt x="115" y="659"/>
                <a:pt x="153" y="659"/>
                <a:pt x="199" y="659"/>
              </a:cubicBezTo>
              <a:cubicBezTo>
                <a:pt x="199" y="544"/>
                <a:pt x="199" y="437"/>
                <a:pt x="199" y="33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26</xdr:col>
      <xdr:colOff>550910</xdr:colOff>
      <xdr:row>21</xdr:row>
      <xdr:rowOff>27100</xdr:rowOff>
    </xdr:from>
    <xdr:to>
      <xdr:col>27</xdr:col>
      <xdr:colOff>266535</xdr:colOff>
      <xdr:row>22</xdr:row>
      <xdr:rowOff>119648</xdr:rowOff>
    </xdr:to>
    <xdr:sp macro="" textlink="">
      <xdr:nvSpPr>
        <xdr:cNvPr id="252" name="Freeform 38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3247CD-BD64-412F-8E23-23B28FD81E76}"/>
            </a:ext>
          </a:extLst>
        </xdr:cNvPr>
        <xdr:cNvSpPr>
          <a:spLocks noChangeArrowheads="1"/>
        </xdr:cNvSpPr>
      </xdr:nvSpPr>
      <xdr:spPr bwMode="auto">
        <a:xfrm>
          <a:off x="16362410" y="4027600"/>
          <a:ext cx="323760" cy="283048"/>
        </a:xfrm>
        <a:custGeom>
          <a:avLst/>
          <a:gdLst>
            <a:gd name="T0" fmla="*/ 68933 w 651"/>
            <a:gd name="T1" fmla="*/ 162464 h 583"/>
            <a:gd name="T2" fmla="*/ 68933 w 651"/>
            <a:gd name="T3" fmla="*/ 162464 h 583"/>
            <a:gd name="T4" fmla="*/ 24903 w 651"/>
            <a:gd name="T5" fmla="*/ 126521 h 583"/>
            <a:gd name="T6" fmla="*/ 44031 w 651"/>
            <a:gd name="T7" fmla="*/ 126521 h 583"/>
            <a:gd name="T8" fmla="*/ 44031 w 651"/>
            <a:gd name="T9" fmla="*/ 126521 h 583"/>
            <a:gd name="T10" fmla="*/ 8301 w 651"/>
            <a:gd name="T11" fmla="*/ 79794 h 583"/>
            <a:gd name="T12" fmla="*/ 27429 w 651"/>
            <a:gd name="T13" fmla="*/ 85186 h 583"/>
            <a:gd name="T14" fmla="*/ 27429 w 651"/>
            <a:gd name="T15" fmla="*/ 82670 h 583"/>
            <a:gd name="T16" fmla="*/ 8301 w 651"/>
            <a:gd name="T17" fmla="*/ 52118 h 583"/>
            <a:gd name="T18" fmla="*/ 13714 w 651"/>
            <a:gd name="T19" fmla="*/ 19409 h 583"/>
            <a:gd name="T20" fmla="*/ 113325 w 651"/>
            <a:gd name="T21" fmla="*/ 71527 h 583"/>
            <a:gd name="T22" fmla="*/ 115851 w 651"/>
            <a:gd name="T23" fmla="*/ 46726 h 583"/>
            <a:gd name="T24" fmla="*/ 193446 w 651"/>
            <a:gd name="T25" fmla="*/ 24801 h 583"/>
            <a:gd name="T26" fmla="*/ 201386 w 651"/>
            <a:gd name="T27" fmla="*/ 24801 h 583"/>
            <a:gd name="T28" fmla="*/ 226649 w 651"/>
            <a:gd name="T29" fmla="*/ 16534 h 583"/>
            <a:gd name="T30" fmla="*/ 210047 w 651"/>
            <a:gd name="T31" fmla="*/ 41335 h 583"/>
            <a:gd name="T32" fmla="*/ 232063 w 651"/>
            <a:gd name="T33" fmla="*/ 35584 h 583"/>
            <a:gd name="T34" fmla="*/ 234589 w 651"/>
            <a:gd name="T35" fmla="*/ 35584 h 583"/>
            <a:gd name="T36" fmla="*/ 215461 w 651"/>
            <a:gd name="T37" fmla="*/ 54993 h 583"/>
            <a:gd name="T38" fmla="*/ 210047 w 651"/>
            <a:gd name="T39" fmla="*/ 66136 h 583"/>
            <a:gd name="T40" fmla="*/ 143641 w 651"/>
            <a:gd name="T41" fmla="*/ 184390 h 583"/>
            <a:gd name="T42" fmla="*/ 2526 w 651"/>
            <a:gd name="T43" fmla="*/ 184390 h 583"/>
            <a:gd name="T44" fmla="*/ 2526 w 651"/>
            <a:gd name="T45" fmla="*/ 181514 h 583"/>
            <a:gd name="T46" fmla="*/ 2526 w 651"/>
            <a:gd name="T47" fmla="*/ 181514 h 583"/>
            <a:gd name="T48" fmla="*/ 35730 w 651"/>
            <a:gd name="T49" fmla="*/ 178639 h 583"/>
            <a:gd name="T50" fmla="*/ 68933 w 651"/>
            <a:gd name="T51" fmla="*/ 162464 h 583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</a:gdLst>
          <a:ahLst/>
          <a:cxnLst>
            <a:cxn ang="T52">
              <a:pos x="T0" y="T1"/>
            </a:cxn>
            <a:cxn ang="T53">
              <a:pos x="T2" y="T3"/>
            </a:cxn>
            <a:cxn ang="T54">
              <a:pos x="T4" y="T5"/>
            </a:cxn>
            <a:cxn ang="T55">
              <a:pos x="T6" y="T7"/>
            </a:cxn>
            <a:cxn ang="T56">
              <a:pos x="T8" y="T9"/>
            </a:cxn>
            <a:cxn ang="T57">
              <a:pos x="T10" y="T11"/>
            </a:cxn>
            <a:cxn ang="T58">
              <a:pos x="T12" y="T13"/>
            </a:cxn>
            <a:cxn ang="T59">
              <a:pos x="T14" y="T15"/>
            </a:cxn>
            <a:cxn ang="T60">
              <a:pos x="T16" y="T17"/>
            </a:cxn>
            <a:cxn ang="T61">
              <a:pos x="T18" y="T19"/>
            </a:cxn>
            <a:cxn ang="T62">
              <a:pos x="T20" y="T21"/>
            </a:cxn>
            <a:cxn ang="T63">
              <a:pos x="T22" y="T23"/>
            </a:cxn>
            <a:cxn ang="T64">
              <a:pos x="T24" y="T25"/>
            </a:cxn>
            <a:cxn ang="T65">
              <a:pos x="T26" y="T27"/>
            </a:cxn>
            <a:cxn ang="T66">
              <a:pos x="T28" y="T29"/>
            </a:cxn>
            <a:cxn ang="T67">
              <a:pos x="T30" y="T31"/>
            </a:cxn>
            <a:cxn ang="T68">
              <a:pos x="T32" y="T33"/>
            </a:cxn>
            <a:cxn ang="T69">
              <a:pos x="T34" y="T35"/>
            </a:cxn>
            <a:cxn ang="T70">
              <a:pos x="T36" y="T37"/>
            </a:cxn>
            <a:cxn ang="T71">
              <a:pos x="T38" y="T39"/>
            </a:cxn>
            <a:cxn ang="T72">
              <a:pos x="T40" y="T41"/>
            </a:cxn>
            <a:cxn ang="T73">
              <a:pos x="T42" y="T43"/>
            </a:cxn>
            <a:cxn ang="T74">
              <a:pos x="T44" y="T45"/>
            </a:cxn>
            <a:cxn ang="T75">
              <a:pos x="T46" y="T47"/>
            </a:cxn>
            <a:cxn ang="T76">
              <a:pos x="T48" y="T49"/>
            </a:cxn>
            <a:cxn ang="T77">
              <a:pos x="T50" y="T51"/>
            </a:cxn>
          </a:cxnLst>
          <a:rect l="0" t="0" r="r" b="b"/>
          <a:pathLst>
            <a:path w="651" h="583">
              <a:moveTo>
                <a:pt x="191" y="452"/>
              </a:moveTo>
              <a:lnTo>
                <a:pt x="191" y="452"/>
              </a:lnTo>
              <a:cubicBezTo>
                <a:pt x="122" y="436"/>
                <a:pt x="76" y="398"/>
                <a:pt x="69" y="352"/>
              </a:cubicBezTo>
              <a:cubicBezTo>
                <a:pt x="92" y="352"/>
                <a:pt x="107" y="352"/>
                <a:pt x="122" y="352"/>
              </a:cubicBezTo>
              <a:cubicBezTo>
                <a:pt x="61" y="329"/>
                <a:pt x="30" y="291"/>
                <a:pt x="23" y="222"/>
              </a:cubicBezTo>
              <a:cubicBezTo>
                <a:pt x="38" y="230"/>
                <a:pt x="61" y="230"/>
                <a:pt x="76" y="237"/>
              </a:cubicBezTo>
              <a:cubicBezTo>
                <a:pt x="76" y="237"/>
                <a:pt x="76" y="237"/>
                <a:pt x="76" y="230"/>
              </a:cubicBezTo>
              <a:cubicBezTo>
                <a:pt x="46" y="207"/>
                <a:pt x="30" y="184"/>
                <a:pt x="23" y="145"/>
              </a:cubicBezTo>
              <a:cubicBezTo>
                <a:pt x="23" y="115"/>
                <a:pt x="23" y="84"/>
                <a:pt x="38" y="54"/>
              </a:cubicBezTo>
              <a:cubicBezTo>
                <a:pt x="115" y="145"/>
                <a:pt x="206" y="191"/>
                <a:pt x="314" y="199"/>
              </a:cubicBezTo>
              <a:cubicBezTo>
                <a:pt x="314" y="176"/>
                <a:pt x="314" y="153"/>
                <a:pt x="321" y="130"/>
              </a:cubicBezTo>
              <a:cubicBezTo>
                <a:pt x="344" y="30"/>
                <a:pt x="467" y="0"/>
                <a:pt x="536" y="69"/>
              </a:cubicBezTo>
              <a:cubicBezTo>
                <a:pt x="543" y="77"/>
                <a:pt x="551" y="77"/>
                <a:pt x="558" y="69"/>
              </a:cubicBezTo>
              <a:cubicBezTo>
                <a:pt x="582" y="61"/>
                <a:pt x="605" y="54"/>
                <a:pt x="628" y="46"/>
              </a:cubicBezTo>
              <a:cubicBezTo>
                <a:pt x="628" y="69"/>
                <a:pt x="612" y="77"/>
                <a:pt x="582" y="115"/>
              </a:cubicBezTo>
              <a:cubicBezTo>
                <a:pt x="597" y="107"/>
                <a:pt x="620" y="107"/>
                <a:pt x="643" y="99"/>
              </a:cubicBezTo>
              <a:lnTo>
                <a:pt x="650" y="99"/>
              </a:lnTo>
              <a:cubicBezTo>
                <a:pt x="628" y="115"/>
                <a:pt x="612" y="138"/>
                <a:pt x="597" y="153"/>
              </a:cubicBezTo>
              <a:cubicBezTo>
                <a:pt x="589" y="161"/>
                <a:pt x="582" y="168"/>
                <a:pt x="582" y="184"/>
              </a:cubicBezTo>
              <a:cubicBezTo>
                <a:pt x="574" y="322"/>
                <a:pt x="520" y="436"/>
                <a:pt x="398" y="513"/>
              </a:cubicBezTo>
              <a:cubicBezTo>
                <a:pt x="268" y="582"/>
                <a:pt x="138" y="582"/>
                <a:pt x="7" y="513"/>
              </a:cubicBezTo>
              <a:lnTo>
                <a:pt x="7" y="505"/>
              </a:lnTo>
              <a:cubicBezTo>
                <a:pt x="0" y="505"/>
                <a:pt x="0" y="505"/>
                <a:pt x="7" y="505"/>
              </a:cubicBezTo>
              <a:cubicBezTo>
                <a:pt x="38" y="505"/>
                <a:pt x="69" y="497"/>
                <a:pt x="99" y="497"/>
              </a:cubicBezTo>
              <a:cubicBezTo>
                <a:pt x="138" y="490"/>
                <a:pt x="160" y="467"/>
                <a:pt x="191" y="452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26</xdr:col>
      <xdr:colOff>535195</xdr:colOff>
      <xdr:row>17</xdr:row>
      <xdr:rowOff>79963</xdr:rowOff>
    </xdr:from>
    <xdr:to>
      <xdr:col>27</xdr:col>
      <xdr:colOff>282250</xdr:colOff>
      <xdr:row>18</xdr:row>
      <xdr:rowOff>142491</xdr:rowOff>
    </xdr:to>
    <xdr:sp macro="" textlink="">
      <xdr:nvSpPr>
        <xdr:cNvPr id="253" name="Freeform 38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1042C01C-BF60-4F59-B819-BB0058AF86B1}"/>
            </a:ext>
          </a:extLst>
        </xdr:cNvPr>
        <xdr:cNvSpPr>
          <a:spLocks noChangeArrowheads="1"/>
        </xdr:cNvSpPr>
      </xdr:nvSpPr>
      <xdr:spPr bwMode="auto">
        <a:xfrm>
          <a:off x="16346695" y="3318463"/>
          <a:ext cx="355190" cy="253028"/>
        </a:xfrm>
        <a:custGeom>
          <a:avLst/>
          <a:gdLst>
            <a:gd name="T0" fmla="*/ 121555 w 735"/>
            <a:gd name="T1" fmla="*/ 0 h 522"/>
            <a:gd name="T2" fmla="*/ 121555 w 735"/>
            <a:gd name="T3" fmla="*/ 0 h 522"/>
            <a:gd name="T4" fmla="*/ 146083 w 735"/>
            <a:gd name="T5" fmla="*/ 0 h 522"/>
            <a:gd name="T6" fmla="*/ 146083 w 735"/>
            <a:gd name="T7" fmla="*/ 0 h 522"/>
            <a:gd name="T8" fmla="*/ 165200 w 735"/>
            <a:gd name="T9" fmla="*/ 0 h 522"/>
            <a:gd name="T10" fmla="*/ 190088 w 735"/>
            <a:gd name="T11" fmla="*/ 0 h 522"/>
            <a:gd name="T12" fmla="*/ 214976 w 735"/>
            <a:gd name="T13" fmla="*/ 2871 h 522"/>
            <a:gd name="T14" fmla="*/ 234454 w 735"/>
            <a:gd name="T15" fmla="*/ 5742 h 522"/>
            <a:gd name="T16" fmla="*/ 261867 w 735"/>
            <a:gd name="T17" fmla="*/ 27632 h 522"/>
            <a:gd name="T18" fmla="*/ 264752 w 735"/>
            <a:gd name="T19" fmla="*/ 49523 h 522"/>
            <a:gd name="T20" fmla="*/ 264752 w 735"/>
            <a:gd name="T21" fmla="*/ 52394 h 522"/>
            <a:gd name="T22" fmla="*/ 264752 w 735"/>
            <a:gd name="T23" fmla="*/ 132061 h 522"/>
            <a:gd name="T24" fmla="*/ 264752 w 735"/>
            <a:gd name="T25" fmla="*/ 137443 h 522"/>
            <a:gd name="T26" fmla="*/ 261867 w 735"/>
            <a:gd name="T27" fmla="*/ 156463 h 522"/>
            <a:gd name="T28" fmla="*/ 236979 w 735"/>
            <a:gd name="T29" fmla="*/ 181583 h 522"/>
            <a:gd name="T30" fmla="*/ 220386 w 735"/>
            <a:gd name="T31" fmla="*/ 184095 h 522"/>
            <a:gd name="T32" fmla="*/ 187202 w 735"/>
            <a:gd name="T33" fmla="*/ 184095 h 522"/>
            <a:gd name="T34" fmla="*/ 148608 w 735"/>
            <a:gd name="T35" fmla="*/ 186966 h 522"/>
            <a:gd name="T36" fmla="*/ 146083 w 735"/>
            <a:gd name="T37" fmla="*/ 186966 h 522"/>
            <a:gd name="T38" fmla="*/ 121555 w 735"/>
            <a:gd name="T39" fmla="*/ 186966 h 522"/>
            <a:gd name="T40" fmla="*/ 121555 w 735"/>
            <a:gd name="T41" fmla="*/ 186966 h 522"/>
            <a:gd name="T42" fmla="*/ 90896 w 735"/>
            <a:gd name="T43" fmla="*/ 184095 h 522"/>
            <a:gd name="T44" fmla="*/ 49776 w 735"/>
            <a:gd name="T45" fmla="*/ 184095 h 522"/>
            <a:gd name="T46" fmla="*/ 30299 w 735"/>
            <a:gd name="T47" fmla="*/ 181583 h 522"/>
            <a:gd name="T48" fmla="*/ 5410 w 735"/>
            <a:gd name="T49" fmla="*/ 156463 h 522"/>
            <a:gd name="T50" fmla="*/ 0 w 735"/>
            <a:gd name="T51" fmla="*/ 129190 h 522"/>
            <a:gd name="T52" fmla="*/ 0 w 735"/>
            <a:gd name="T53" fmla="*/ 101557 h 522"/>
            <a:gd name="T54" fmla="*/ 0 w 735"/>
            <a:gd name="T55" fmla="*/ 99045 h 522"/>
            <a:gd name="T56" fmla="*/ 0 w 735"/>
            <a:gd name="T57" fmla="*/ 85409 h 522"/>
            <a:gd name="T58" fmla="*/ 0 w 735"/>
            <a:gd name="T59" fmla="*/ 85409 h 522"/>
            <a:gd name="T60" fmla="*/ 2886 w 735"/>
            <a:gd name="T61" fmla="*/ 49523 h 522"/>
            <a:gd name="T62" fmla="*/ 5410 w 735"/>
            <a:gd name="T63" fmla="*/ 30144 h 522"/>
            <a:gd name="T64" fmla="*/ 30299 w 735"/>
            <a:gd name="T65" fmla="*/ 5742 h 522"/>
            <a:gd name="T66" fmla="*/ 49776 w 735"/>
            <a:gd name="T67" fmla="*/ 2871 h 522"/>
            <a:gd name="T68" fmla="*/ 77189 w 735"/>
            <a:gd name="T69" fmla="*/ 0 h 522"/>
            <a:gd name="T70" fmla="*/ 116145 w 735"/>
            <a:gd name="T71" fmla="*/ 0 h 522"/>
            <a:gd name="T72" fmla="*/ 121555 w 735"/>
            <a:gd name="T73" fmla="*/ 0 h 522"/>
            <a:gd name="T74" fmla="*/ 107849 w 735"/>
            <a:gd name="T75" fmla="*/ 52394 h 522"/>
            <a:gd name="T76" fmla="*/ 107849 w 735"/>
            <a:gd name="T77" fmla="*/ 52394 h 522"/>
            <a:gd name="T78" fmla="*/ 107849 w 735"/>
            <a:gd name="T79" fmla="*/ 132061 h 522"/>
            <a:gd name="T80" fmla="*/ 176381 w 735"/>
            <a:gd name="T81" fmla="*/ 93663 h 522"/>
            <a:gd name="T82" fmla="*/ 107849 w 735"/>
            <a:gd name="T83" fmla="*/ 52394 h 522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735" h="522">
              <a:moveTo>
                <a:pt x="337" y="0"/>
              </a:moveTo>
              <a:lnTo>
                <a:pt x="337" y="0"/>
              </a:lnTo>
              <a:cubicBezTo>
                <a:pt x="360" y="0"/>
                <a:pt x="382" y="0"/>
                <a:pt x="405" y="0"/>
              </a:cubicBezTo>
              <a:cubicBezTo>
                <a:pt x="420" y="0"/>
                <a:pt x="443" y="0"/>
                <a:pt x="458" y="0"/>
              </a:cubicBezTo>
              <a:cubicBezTo>
                <a:pt x="481" y="0"/>
                <a:pt x="504" y="0"/>
                <a:pt x="527" y="0"/>
              </a:cubicBezTo>
              <a:cubicBezTo>
                <a:pt x="550" y="0"/>
                <a:pt x="573" y="0"/>
                <a:pt x="596" y="8"/>
              </a:cubicBezTo>
              <a:cubicBezTo>
                <a:pt x="619" y="8"/>
                <a:pt x="634" y="8"/>
                <a:pt x="650" y="16"/>
              </a:cubicBezTo>
              <a:cubicBezTo>
                <a:pt x="688" y="23"/>
                <a:pt x="711" y="46"/>
                <a:pt x="726" y="77"/>
              </a:cubicBezTo>
              <a:cubicBezTo>
                <a:pt x="726" y="100"/>
                <a:pt x="734" y="115"/>
                <a:pt x="734" y="138"/>
              </a:cubicBezTo>
              <a:lnTo>
                <a:pt x="734" y="146"/>
              </a:lnTo>
              <a:cubicBezTo>
                <a:pt x="734" y="222"/>
                <a:pt x="734" y="291"/>
                <a:pt x="734" y="368"/>
              </a:cubicBezTo>
              <a:cubicBezTo>
                <a:pt x="734" y="368"/>
                <a:pt x="734" y="375"/>
                <a:pt x="734" y="383"/>
              </a:cubicBezTo>
              <a:cubicBezTo>
                <a:pt x="734" y="398"/>
                <a:pt x="726" y="414"/>
                <a:pt x="726" y="436"/>
              </a:cubicBezTo>
              <a:cubicBezTo>
                <a:pt x="719" y="467"/>
                <a:pt x="696" y="498"/>
                <a:pt x="657" y="506"/>
              </a:cubicBezTo>
              <a:cubicBezTo>
                <a:pt x="642" y="506"/>
                <a:pt x="627" y="506"/>
                <a:pt x="611" y="513"/>
              </a:cubicBezTo>
              <a:cubicBezTo>
                <a:pt x="581" y="513"/>
                <a:pt x="550" y="513"/>
                <a:pt x="519" y="513"/>
              </a:cubicBezTo>
              <a:cubicBezTo>
                <a:pt x="489" y="513"/>
                <a:pt x="451" y="513"/>
                <a:pt x="412" y="521"/>
              </a:cubicBezTo>
              <a:lnTo>
                <a:pt x="405" y="521"/>
              </a:lnTo>
              <a:cubicBezTo>
                <a:pt x="382" y="521"/>
                <a:pt x="360" y="521"/>
                <a:pt x="337" y="521"/>
              </a:cubicBezTo>
              <a:cubicBezTo>
                <a:pt x="306" y="521"/>
                <a:pt x="276" y="513"/>
                <a:pt x="252" y="513"/>
              </a:cubicBezTo>
              <a:cubicBezTo>
                <a:pt x="214" y="513"/>
                <a:pt x="176" y="513"/>
                <a:pt x="138" y="513"/>
              </a:cubicBezTo>
              <a:cubicBezTo>
                <a:pt x="122" y="506"/>
                <a:pt x="107" y="506"/>
                <a:pt x="84" y="506"/>
              </a:cubicBezTo>
              <a:cubicBezTo>
                <a:pt x="46" y="498"/>
                <a:pt x="23" y="475"/>
                <a:pt x="15" y="436"/>
              </a:cubicBezTo>
              <a:cubicBezTo>
                <a:pt x="8" y="414"/>
                <a:pt x="8" y="383"/>
                <a:pt x="0" y="360"/>
              </a:cubicBezTo>
              <a:cubicBezTo>
                <a:pt x="0" y="337"/>
                <a:pt x="0" y="306"/>
                <a:pt x="0" y="283"/>
              </a:cubicBezTo>
              <a:lnTo>
                <a:pt x="0" y="276"/>
              </a:lnTo>
              <a:cubicBezTo>
                <a:pt x="0" y="261"/>
                <a:pt x="0" y="253"/>
                <a:pt x="0" y="238"/>
              </a:cubicBezTo>
              <a:cubicBezTo>
                <a:pt x="0" y="207"/>
                <a:pt x="0" y="169"/>
                <a:pt x="8" y="138"/>
              </a:cubicBezTo>
              <a:cubicBezTo>
                <a:pt x="8" y="123"/>
                <a:pt x="8" y="100"/>
                <a:pt x="15" y="84"/>
              </a:cubicBezTo>
              <a:cubicBezTo>
                <a:pt x="23" y="46"/>
                <a:pt x="46" y="23"/>
                <a:pt x="84" y="16"/>
              </a:cubicBezTo>
              <a:cubicBezTo>
                <a:pt x="99" y="8"/>
                <a:pt x="115" y="8"/>
                <a:pt x="138" y="8"/>
              </a:cubicBezTo>
              <a:cubicBezTo>
                <a:pt x="161" y="8"/>
                <a:pt x="191" y="0"/>
                <a:pt x="214" y="0"/>
              </a:cubicBezTo>
              <a:cubicBezTo>
                <a:pt x="252" y="0"/>
                <a:pt x="291" y="0"/>
                <a:pt x="322" y="0"/>
              </a:cubicBezTo>
              <a:cubicBezTo>
                <a:pt x="329" y="0"/>
                <a:pt x="329" y="0"/>
                <a:pt x="337" y="0"/>
              </a:cubicBezTo>
              <a:close/>
              <a:moveTo>
                <a:pt x="299" y="146"/>
              </a:moveTo>
              <a:lnTo>
                <a:pt x="299" y="146"/>
              </a:lnTo>
              <a:cubicBezTo>
                <a:pt x="299" y="222"/>
                <a:pt x="299" y="299"/>
                <a:pt x="299" y="368"/>
              </a:cubicBezTo>
              <a:cubicBezTo>
                <a:pt x="360" y="329"/>
                <a:pt x="420" y="299"/>
                <a:pt x="489" y="261"/>
              </a:cubicBezTo>
              <a:cubicBezTo>
                <a:pt x="420" y="222"/>
                <a:pt x="360" y="184"/>
                <a:pt x="299" y="146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26</xdr:col>
      <xdr:colOff>552883</xdr:colOff>
      <xdr:row>13</xdr:row>
      <xdr:rowOff>96288</xdr:rowOff>
    </xdr:from>
    <xdr:to>
      <xdr:col>27</xdr:col>
      <xdr:colOff>264562</xdr:colOff>
      <xdr:row>15</xdr:row>
      <xdr:rowOff>39288</xdr:rowOff>
    </xdr:to>
    <xdr:grpSp>
      <xdr:nvGrpSpPr>
        <xdr:cNvPr id="254" name="Agrupar 25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C9EFFCEC-477D-4199-939F-0C7AA7BF37F1}"/>
            </a:ext>
          </a:extLst>
        </xdr:cNvPr>
        <xdr:cNvGrpSpPr/>
      </xdr:nvGrpSpPr>
      <xdr:grpSpPr>
        <a:xfrm>
          <a:off x="16660338" y="2528565"/>
          <a:ext cx="324001" cy="317196"/>
          <a:chOff x="376409" y="2567556"/>
          <a:chExt cx="303924" cy="304491"/>
        </a:xfrm>
      </xdr:grpSpPr>
      <xdr:sp macro="" textlink="">
        <xdr:nvSpPr>
          <xdr:cNvPr id="255" name="Freeform 384">
            <a:extLst>
              <a:ext uri="{FF2B5EF4-FFF2-40B4-BE49-F238E27FC236}">
                <a16:creationId xmlns:a16="http://schemas.microsoft.com/office/drawing/2014/main" id="{4AE9F527-82E2-4C36-82B6-14311F48EC75}"/>
              </a:ext>
            </a:extLst>
          </xdr:cNvPr>
          <xdr:cNvSpPr>
            <a:spLocks noChangeArrowheads="1"/>
          </xdr:cNvSpPr>
        </xdr:nvSpPr>
        <xdr:spPr bwMode="auto">
          <a:xfrm>
            <a:off x="376409" y="2567556"/>
            <a:ext cx="303924" cy="304491"/>
          </a:xfrm>
          <a:custGeom>
            <a:avLst/>
            <a:gdLst>
              <a:gd name="T0" fmla="*/ 165445 w 621"/>
              <a:gd name="T1" fmla="*/ 225066 h 628"/>
              <a:gd name="T2" fmla="*/ 165445 w 621"/>
              <a:gd name="T3" fmla="*/ 225066 h 628"/>
              <a:gd name="T4" fmla="*/ 55148 w 621"/>
              <a:gd name="T5" fmla="*/ 225066 h 628"/>
              <a:gd name="T6" fmla="*/ 49381 w 621"/>
              <a:gd name="T7" fmla="*/ 225066 h 628"/>
              <a:gd name="T8" fmla="*/ 0 w 621"/>
              <a:gd name="T9" fmla="*/ 178402 h 628"/>
              <a:gd name="T10" fmla="*/ 0 w 621"/>
              <a:gd name="T11" fmla="*/ 167633 h 628"/>
              <a:gd name="T12" fmla="*/ 0 w 621"/>
              <a:gd name="T13" fmla="*/ 57433 h 628"/>
              <a:gd name="T14" fmla="*/ 0 w 621"/>
              <a:gd name="T15" fmla="*/ 49177 h 628"/>
              <a:gd name="T16" fmla="*/ 46858 w 621"/>
              <a:gd name="T17" fmla="*/ 2513 h 628"/>
              <a:gd name="T18" fmla="*/ 55148 w 621"/>
              <a:gd name="T19" fmla="*/ 0 h 628"/>
              <a:gd name="T20" fmla="*/ 165445 w 621"/>
              <a:gd name="T21" fmla="*/ 0 h 628"/>
              <a:gd name="T22" fmla="*/ 173735 w 621"/>
              <a:gd name="T23" fmla="*/ 0 h 628"/>
              <a:gd name="T24" fmla="*/ 223477 w 621"/>
              <a:gd name="T25" fmla="*/ 46664 h 628"/>
              <a:gd name="T26" fmla="*/ 223477 w 621"/>
              <a:gd name="T27" fmla="*/ 57433 h 628"/>
              <a:gd name="T28" fmla="*/ 223477 w 621"/>
              <a:gd name="T29" fmla="*/ 167633 h 628"/>
              <a:gd name="T30" fmla="*/ 223477 w 621"/>
              <a:gd name="T31" fmla="*/ 173017 h 628"/>
              <a:gd name="T32" fmla="*/ 176619 w 621"/>
              <a:gd name="T33" fmla="*/ 222553 h 628"/>
              <a:gd name="T34" fmla="*/ 165445 w 621"/>
              <a:gd name="T35" fmla="*/ 225066 h 628"/>
              <a:gd name="T36" fmla="*/ 110296 w 621"/>
              <a:gd name="T37" fmla="*/ 206041 h 628"/>
              <a:gd name="T38" fmla="*/ 110296 w 621"/>
              <a:gd name="T39" fmla="*/ 206041 h 628"/>
              <a:gd name="T40" fmla="*/ 160038 w 621"/>
              <a:gd name="T41" fmla="*/ 206041 h 628"/>
              <a:gd name="T42" fmla="*/ 176619 w 621"/>
              <a:gd name="T43" fmla="*/ 203170 h 628"/>
              <a:gd name="T44" fmla="*/ 204012 w 621"/>
              <a:gd name="T45" fmla="*/ 161890 h 628"/>
              <a:gd name="T46" fmla="*/ 204012 w 621"/>
              <a:gd name="T47" fmla="*/ 63176 h 628"/>
              <a:gd name="T48" fmla="*/ 201489 w 621"/>
              <a:gd name="T49" fmla="*/ 49177 h 628"/>
              <a:gd name="T50" fmla="*/ 160038 w 621"/>
              <a:gd name="T51" fmla="*/ 19025 h 628"/>
              <a:gd name="T52" fmla="*/ 63439 w 621"/>
              <a:gd name="T53" fmla="*/ 19025 h 628"/>
              <a:gd name="T54" fmla="*/ 46858 w 621"/>
              <a:gd name="T55" fmla="*/ 21896 h 628"/>
              <a:gd name="T56" fmla="*/ 19104 w 621"/>
              <a:gd name="T57" fmla="*/ 63176 h 628"/>
              <a:gd name="T58" fmla="*/ 19104 w 621"/>
              <a:gd name="T59" fmla="*/ 161890 h 628"/>
              <a:gd name="T60" fmla="*/ 35684 w 621"/>
              <a:gd name="T61" fmla="*/ 197785 h 628"/>
              <a:gd name="T62" fmla="*/ 63439 w 621"/>
              <a:gd name="T63" fmla="*/ 206041 h 628"/>
              <a:gd name="T64" fmla="*/ 110296 w 621"/>
              <a:gd name="T65" fmla="*/ 206041 h 628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0" t="0" r="r" b="b"/>
            <a:pathLst>
              <a:path w="621" h="628">
                <a:moveTo>
                  <a:pt x="459" y="627"/>
                </a:moveTo>
                <a:lnTo>
                  <a:pt x="459" y="627"/>
                </a:lnTo>
                <a:cubicBezTo>
                  <a:pt x="359" y="627"/>
                  <a:pt x="260" y="627"/>
                  <a:pt x="153" y="627"/>
                </a:cubicBezTo>
                <a:cubicBezTo>
                  <a:pt x="153" y="627"/>
                  <a:pt x="145" y="627"/>
                  <a:pt x="137" y="627"/>
                </a:cubicBezTo>
                <a:cubicBezTo>
                  <a:pt x="69" y="604"/>
                  <a:pt x="23" y="566"/>
                  <a:pt x="0" y="497"/>
                </a:cubicBezTo>
                <a:cubicBezTo>
                  <a:pt x="0" y="482"/>
                  <a:pt x="0" y="474"/>
                  <a:pt x="0" y="467"/>
                </a:cubicBezTo>
                <a:cubicBezTo>
                  <a:pt x="0" y="367"/>
                  <a:pt x="0" y="260"/>
                  <a:pt x="0" y="160"/>
                </a:cubicBezTo>
                <a:cubicBezTo>
                  <a:pt x="0" y="153"/>
                  <a:pt x="0" y="145"/>
                  <a:pt x="0" y="137"/>
                </a:cubicBezTo>
                <a:cubicBezTo>
                  <a:pt x="15" y="69"/>
                  <a:pt x="61" y="22"/>
                  <a:pt x="130" y="7"/>
                </a:cubicBezTo>
                <a:cubicBezTo>
                  <a:pt x="137" y="0"/>
                  <a:pt x="145" y="0"/>
                  <a:pt x="153" y="0"/>
                </a:cubicBezTo>
                <a:cubicBezTo>
                  <a:pt x="260" y="0"/>
                  <a:pt x="359" y="0"/>
                  <a:pt x="459" y="0"/>
                </a:cubicBezTo>
                <a:cubicBezTo>
                  <a:pt x="467" y="0"/>
                  <a:pt x="474" y="0"/>
                  <a:pt x="482" y="0"/>
                </a:cubicBezTo>
                <a:cubicBezTo>
                  <a:pt x="551" y="22"/>
                  <a:pt x="597" y="61"/>
                  <a:pt x="620" y="130"/>
                </a:cubicBezTo>
                <a:cubicBezTo>
                  <a:pt x="620" y="145"/>
                  <a:pt x="620" y="153"/>
                  <a:pt x="620" y="160"/>
                </a:cubicBezTo>
                <a:cubicBezTo>
                  <a:pt x="620" y="260"/>
                  <a:pt x="620" y="367"/>
                  <a:pt x="620" y="467"/>
                </a:cubicBezTo>
                <a:cubicBezTo>
                  <a:pt x="620" y="474"/>
                  <a:pt x="620" y="482"/>
                  <a:pt x="620" y="482"/>
                </a:cubicBezTo>
                <a:cubicBezTo>
                  <a:pt x="604" y="558"/>
                  <a:pt x="559" y="604"/>
                  <a:pt x="490" y="620"/>
                </a:cubicBezTo>
                <a:cubicBezTo>
                  <a:pt x="482" y="627"/>
                  <a:pt x="474" y="627"/>
                  <a:pt x="459" y="627"/>
                </a:cubicBezTo>
                <a:close/>
                <a:moveTo>
                  <a:pt x="306" y="574"/>
                </a:moveTo>
                <a:lnTo>
                  <a:pt x="306" y="574"/>
                </a:lnTo>
                <a:cubicBezTo>
                  <a:pt x="352" y="574"/>
                  <a:pt x="398" y="574"/>
                  <a:pt x="444" y="574"/>
                </a:cubicBezTo>
                <a:cubicBezTo>
                  <a:pt x="459" y="574"/>
                  <a:pt x="474" y="566"/>
                  <a:pt x="490" y="566"/>
                </a:cubicBezTo>
                <a:cubicBezTo>
                  <a:pt x="536" y="551"/>
                  <a:pt x="566" y="505"/>
                  <a:pt x="566" y="451"/>
                </a:cubicBezTo>
                <a:cubicBezTo>
                  <a:pt x="566" y="359"/>
                  <a:pt x="566" y="267"/>
                  <a:pt x="566" y="176"/>
                </a:cubicBezTo>
                <a:cubicBezTo>
                  <a:pt x="566" y="160"/>
                  <a:pt x="566" y="145"/>
                  <a:pt x="559" y="137"/>
                </a:cubicBezTo>
                <a:cubicBezTo>
                  <a:pt x="543" y="84"/>
                  <a:pt x="497" y="53"/>
                  <a:pt x="444" y="53"/>
                </a:cubicBezTo>
                <a:cubicBezTo>
                  <a:pt x="352" y="53"/>
                  <a:pt x="268" y="53"/>
                  <a:pt x="176" y="53"/>
                </a:cubicBezTo>
                <a:cubicBezTo>
                  <a:pt x="161" y="53"/>
                  <a:pt x="145" y="61"/>
                  <a:pt x="130" y="61"/>
                </a:cubicBezTo>
                <a:cubicBezTo>
                  <a:pt x="84" y="76"/>
                  <a:pt x="53" y="122"/>
                  <a:pt x="53" y="176"/>
                </a:cubicBezTo>
                <a:cubicBezTo>
                  <a:pt x="53" y="267"/>
                  <a:pt x="53" y="359"/>
                  <a:pt x="53" y="451"/>
                </a:cubicBezTo>
                <a:cubicBezTo>
                  <a:pt x="53" y="490"/>
                  <a:pt x="69" y="528"/>
                  <a:pt x="99" y="551"/>
                </a:cubicBezTo>
                <a:cubicBezTo>
                  <a:pt x="122" y="566"/>
                  <a:pt x="145" y="574"/>
                  <a:pt x="176" y="574"/>
                </a:cubicBezTo>
                <a:cubicBezTo>
                  <a:pt x="222" y="574"/>
                  <a:pt x="260" y="574"/>
                  <a:pt x="306" y="574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256" name="Freeform 385">
            <a:extLst>
              <a:ext uri="{FF2B5EF4-FFF2-40B4-BE49-F238E27FC236}">
                <a16:creationId xmlns:a16="http://schemas.microsoft.com/office/drawing/2014/main" id="{7217B961-BB55-46A8-80EB-D135847552D4}"/>
              </a:ext>
            </a:extLst>
          </xdr:cNvPr>
          <xdr:cNvSpPr>
            <a:spLocks noChangeArrowheads="1"/>
          </xdr:cNvSpPr>
        </xdr:nvSpPr>
        <xdr:spPr bwMode="auto">
          <a:xfrm>
            <a:off x="445385" y="2642607"/>
            <a:ext cx="161661" cy="156534"/>
          </a:xfrm>
          <a:custGeom>
            <a:avLst/>
            <a:gdLst>
              <a:gd name="T0" fmla="*/ 118701 w 330"/>
              <a:gd name="T1" fmla="*/ 57584 h 322"/>
              <a:gd name="T2" fmla="*/ 118701 w 330"/>
              <a:gd name="T3" fmla="*/ 57584 h 322"/>
              <a:gd name="T4" fmla="*/ 58088 w 330"/>
              <a:gd name="T5" fmla="*/ 115527 h 322"/>
              <a:gd name="T6" fmla="*/ 0 w 330"/>
              <a:gd name="T7" fmla="*/ 57584 h 322"/>
              <a:gd name="T8" fmla="*/ 58088 w 330"/>
              <a:gd name="T9" fmla="*/ 0 h 322"/>
              <a:gd name="T10" fmla="*/ 118701 w 330"/>
              <a:gd name="T11" fmla="*/ 57584 h 322"/>
              <a:gd name="T12" fmla="*/ 96693 w 330"/>
              <a:gd name="T13" fmla="*/ 57584 h 322"/>
              <a:gd name="T14" fmla="*/ 96693 w 330"/>
              <a:gd name="T15" fmla="*/ 57584 h 322"/>
              <a:gd name="T16" fmla="*/ 58088 w 330"/>
              <a:gd name="T17" fmla="*/ 19075 h 322"/>
              <a:gd name="T18" fmla="*/ 22008 w 330"/>
              <a:gd name="T19" fmla="*/ 57584 h 322"/>
              <a:gd name="T20" fmla="*/ 58088 w 330"/>
              <a:gd name="T21" fmla="*/ 96453 h 322"/>
              <a:gd name="T22" fmla="*/ 96693 w 330"/>
              <a:gd name="T23" fmla="*/ 57584 h 322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330" h="322">
                <a:moveTo>
                  <a:pt x="329" y="160"/>
                </a:moveTo>
                <a:lnTo>
                  <a:pt x="329" y="160"/>
                </a:lnTo>
                <a:cubicBezTo>
                  <a:pt x="329" y="252"/>
                  <a:pt x="253" y="321"/>
                  <a:pt x="161" y="321"/>
                </a:cubicBezTo>
                <a:cubicBezTo>
                  <a:pt x="77" y="321"/>
                  <a:pt x="0" y="252"/>
                  <a:pt x="0" y="160"/>
                </a:cubicBezTo>
                <a:cubicBezTo>
                  <a:pt x="0" y="69"/>
                  <a:pt x="77" y="0"/>
                  <a:pt x="161" y="0"/>
                </a:cubicBezTo>
                <a:cubicBezTo>
                  <a:pt x="253" y="0"/>
                  <a:pt x="329" y="69"/>
                  <a:pt x="329" y="160"/>
                </a:cubicBezTo>
                <a:close/>
                <a:moveTo>
                  <a:pt x="268" y="160"/>
                </a:moveTo>
                <a:lnTo>
                  <a:pt x="268" y="160"/>
                </a:lnTo>
                <a:cubicBezTo>
                  <a:pt x="268" y="99"/>
                  <a:pt x="222" y="53"/>
                  <a:pt x="161" y="53"/>
                </a:cubicBezTo>
                <a:cubicBezTo>
                  <a:pt x="107" y="53"/>
                  <a:pt x="61" y="99"/>
                  <a:pt x="61" y="160"/>
                </a:cubicBezTo>
                <a:cubicBezTo>
                  <a:pt x="61" y="222"/>
                  <a:pt x="107" y="268"/>
                  <a:pt x="161" y="268"/>
                </a:cubicBezTo>
                <a:cubicBezTo>
                  <a:pt x="222" y="268"/>
                  <a:pt x="268" y="222"/>
                  <a:pt x="268" y="160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257" name="Freeform 386">
            <a:extLst>
              <a:ext uri="{FF2B5EF4-FFF2-40B4-BE49-F238E27FC236}">
                <a16:creationId xmlns:a16="http://schemas.microsoft.com/office/drawing/2014/main" id="{218E28F1-4046-4DF5-8B55-30607DFEC4A9}"/>
              </a:ext>
            </a:extLst>
          </xdr:cNvPr>
          <xdr:cNvSpPr>
            <a:spLocks noChangeArrowheads="1"/>
          </xdr:cNvSpPr>
        </xdr:nvSpPr>
        <xdr:spPr bwMode="auto">
          <a:xfrm>
            <a:off x="587647" y="2621164"/>
            <a:ext cx="40954" cy="36453"/>
          </a:xfrm>
          <a:custGeom>
            <a:avLst/>
            <a:gdLst>
              <a:gd name="T0" fmla="*/ 16323 w 85"/>
              <a:gd name="T1" fmla="*/ 0 h 77"/>
              <a:gd name="T2" fmla="*/ 16323 w 85"/>
              <a:gd name="T3" fmla="*/ 0 h 77"/>
              <a:gd name="T4" fmla="*/ 29807 w 85"/>
              <a:gd name="T5" fmla="*/ 13318 h 77"/>
              <a:gd name="T6" fmla="*/ 13484 w 85"/>
              <a:gd name="T7" fmla="*/ 26637 h 77"/>
              <a:gd name="T8" fmla="*/ 0 w 85"/>
              <a:gd name="T9" fmla="*/ 13318 h 77"/>
              <a:gd name="T10" fmla="*/ 16323 w 85"/>
              <a:gd name="T11" fmla="*/ 0 h 7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85" h="77">
                <a:moveTo>
                  <a:pt x="46" y="0"/>
                </a:moveTo>
                <a:lnTo>
                  <a:pt x="46" y="0"/>
                </a:lnTo>
                <a:cubicBezTo>
                  <a:pt x="69" y="0"/>
                  <a:pt x="84" y="15"/>
                  <a:pt x="84" y="38"/>
                </a:cubicBezTo>
                <a:cubicBezTo>
                  <a:pt x="84" y="61"/>
                  <a:pt x="61" y="76"/>
                  <a:pt x="38" y="76"/>
                </a:cubicBezTo>
                <a:cubicBezTo>
                  <a:pt x="15" y="76"/>
                  <a:pt x="0" y="61"/>
                  <a:pt x="0" y="38"/>
                </a:cubicBezTo>
                <a:cubicBezTo>
                  <a:pt x="0" y="15"/>
                  <a:pt x="23" y="0"/>
                  <a:pt x="46" y="0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</xdr:grpSp>
    <xdr:clientData/>
  </xdr:twoCellAnchor>
  <xdr:twoCellAnchor editAs="oneCell">
    <xdr:from>
      <xdr:col>26</xdr:col>
      <xdr:colOff>528389</xdr:colOff>
      <xdr:row>24</xdr:row>
      <xdr:rowOff>60093</xdr:rowOff>
    </xdr:from>
    <xdr:to>
      <xdr:col>27</xdr:col>
      <xdr:colOff>289056</xdr:colOff>
      <xdr:row>26</xdr:row>
      <xdr:rowOff>117243</xdr:rowOff>
    </xdr:to>
    <xdr:pic>
      <xdr:nvPicPr>
        <xdr:cNvPr id="296" name="Gráfico 295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260EDC68-9714-4FB6-BE58-FC243948F71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rcRect l="47181" t="46459" r="42277" b="44721"/>
        <a:stretch/>
      </xdr:blipFill>
      <xdr:spPr>
        <a:xfrm>
          <a:off x="16339889" y="4632093"/>
          <a:ext cx="368802" cy="438150"/>
        </a:xfrm>
        <a:prstGeom prst="rect">
          <a:avLst/>
        </a:prstGeom>
      </xdr:spPr>
    </xdr:pic>
    <xdr:clientData/>
  </xdr:twoCellAnchor>
  <xdr:twoCellAnchor>
    <xdr:from>
      <xdr:col>27</xdr:col>
      <xdr:colOff>430657</xdr:colOff>
      <xdr:row>4</xdr:row>
      <xdr:rowOff>23872</xdr:rowOff>
    </xdr:from>
    <xdr:to>
      <xdr:col>51</xdr:col>
      <xdr:colOff>251526</xdr:colOff>
      <xdr:row>4</xdr:row>
      <xdr:rowOff>23872</xdr:rowOff>
    </xdr:to>
    <xdr:cxnSp macro="">
      <xdr:nvCxnSpPr>
        <xdr:cNvPr id="323" name="Conector reto 322">
          <a:extLst>
            <a:ext uri="{FF2B5EF4-FFF2-40B4-BE49-F238E27FC236}">
              <a16:creationId xmlns:a16="http://schemas.microsoft.com/office/drawing/2014/main" id="{64325B2B-09CD-494A-AF60-8013288FE06B}"/>
            </a:ext>
          </a:extLst>
        </xdr:cNvPr>
        <xdr:cNvCxnSpPr/>
      </xdr:nvCxnSpPr>
      <xdr:spPr>
        <a:xfrm>
          <a:off x="17147032" y="785872"/>
          <a:ext cx="14679869" cy="0"/>
        </a:xfrm>
        <a:prstGeom prst="line">
          <a:avLst/>
        </a:prstGeom>
        <a:ln w="76200">
          <a:solidFill>
            <a:srgbClr val="D1D3D4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430089</xdr:colOff>
      <xdr:row>1</xdr:row>
      <xdr:rowOff>19053</xdr:rowOff>
    </xdr:from>
    <xdr:to>
      <xdr:col>51</xdr:col>
      <xdr:colOff>252095</xdr:colOff>
      <xdr:row>3</xdr:row>
      <xdr:rowOff>178597</xdr:rowOff>
    </xdr:to>
    <xdr:sp macro="" textlink="">
      <xdr:nvSpPr>
        <xdr:cNvPr id="324" name="Retângulo 323">
          <a:extLst>
            <a:ext uri="{FF2B5EF4-FFF2-40B4-BE49-F238E27FC236}">
              <a16:creationId xmlns:a16="http://schemas.microsoft.com/office/drawing/2014/main" id="{C3C4D9A5-1B78-42FA-8099-5265C58DEF11}"/>
            </a:ext>
          </a:extLst>
        </xdr:cNvPr>
        <xdr:cNvSpPr/>
      </xdr:nvSpPr>
      <xdr:spPr>
        <a:xfrm>
          <a:off x="17146464" y="209553"/>
          <a:ext cx="14681006" cy="540544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28</xdr:col>
      <xdr:colOff>555645</xdr:colOff>
      <xdr:row>1</xdr:row>
      <xdr:rowOff>19053</xdr:rowOff>
    </xdr:from>
    <xdr:ext cx="2326599" cy="495300"/>
    <xdr:sp macro="" textlink="">
      <xdr:nvSpPr>
        <xdr:cNvPr id="331" name="Retângulo 330">
          <a:extLst>
            <a:ext uri="{FF2B5EF4-FFF2-40B4-BE49-F238E27FC236}">
              <a16:creationId xmlns:a16="http://schemas.microsoft.com/office/drawing/2014/main" id="{25FEA771-7AC0-43B6-8D39-7AF00EE875F8}"/>
            </a:ext>
          </a:extLst>
        </xdr:cNvPr>
        <xdr:cNvSpPr/>
      </xdr:nvSpPr>
      <xdr:spPr>
        <a:xfrm>
          <a:off x="17891145" y="209553"/>
          <a:ext cx="2326599" cy="495300"/>
        </a:xfrm>
        <a:prstGeom prst="rect">
          <a:avLst/>
        </a:prstGeom>
        <a:noFill/>
      </xdr:spPr>
      <xdr:txBody>
        <a:bodyPr wrap="none" lIns="91440" tIns="45720" rIns="91440" bIns="45720" anchor="ctr">
          <a:noAutofit/>
        </a:bodyPr>
        <a:lstStyle/>
        <a:p>
          <a:pPr algn="ctr"/>
          <a:r>
            <a:rPr lang="pt-BR" sz="32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DASHBOARD</a:t>
          </a:r>
        </a:p>
      </xdr:txBody>
    </xdr:sp>
    <xdr:clientData/>
  </xdr:oneCellAnchor>
  <xdr:twoCellAnchor editAs="oneCell">
    <xdr:from>
      <xdr:col>33</xdr:col>
      <xdr:colOff>537845</xdr:colOff>
      <xdr:row>1</xdr:row>
      <xdr:rowOff>76204</xdr:rowOff>
    </xdr:from>
    <xdr:to>
      <xdr:col>37</xdr:col>
      <xdr:colOff>80645</xdr:colOff>
      <xdr:row>3</xdr:row>
      <xdr:rowOff>133353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32" name="ANO 2">
              <a:extLst>
                <a:ext uri="{FF2B5EF4-FFF2-40B4-BE49-F238E27FC236}">
                  <a16:creationId xmlns:a16="http://schemas.microsoft.com/office/drawing/2014/main" id="{44BB88CC-A087-4BCB-8BAB-631446EF67E2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931550" y="263302"/>
              <a:ext cx="1992086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37</xdr:col>
      <xdr:colOff>194945</xdr:colOff>
      <xdr:row>1</xdr:row>
      <xdr:rowOff>76204</xdr:rowOff>
    </xdr:from>
    <xdr:to>
      <xdr:col>51</xdr:col>
      <xdr:colOff>252095</xdr:colOff>
      <xdr:row>3</xdr:row>
      <xdr:rowOff>133353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33" name="MÊS 2">
              <a:extLst>
                <a:ext uri="{FF2B5EF4-FFF2-40B4-BE49-F238E27FC236}">
                  <a16:creationId xmlns:a16="http://schemas.microsoft.com/office/drawing/2014/main" id="{E16A9ED6-D3F4-46F3-BED2-49A1FE4B6325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037936" y="263302"/>
              <a:ext cx="8629650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40</xdr:col>
      <xdr:colOff>402433</xdr:colOff>
      <xdr:row>7</xdr:row>
      <xdr:rowOff>152399</xdr:rowOff>
    </xdr:from>
    <xdr:to>
      <xdr:col>51</xdr:col>
      <xdr:colOff>267382</xdr:colOff>
      <xdr:row>10</xdr:row>
      <xdr:rowOff>116680</xdr:rowOff>
    </xdr:to>
    <xdr:grpSp>
      <xdr:nvGrpSpPr>
        <xdr:cNvPr id="27" name="Agrupar 26">
          <a:extLst>
            <a:ext uri="{FF2B5EF4-FFF2-40B4-BE49-F238E27FC236}">
              <a16:creationId xmlns:a16="http://schemas.microsoft.com/office/drawing/2014/main" id="{399218C4-6D35-4105-B592-D2DCF8CA35C9}"/>
            </a:ext>
          </a:extLst>
        </xdr:cNvPr>
        <xdr:cNvGrpSpPr/>
      </xdr:nvGrpSpPr>
      <xdr:grpSpPr>
        <a:xfrm>
          <a:off x="25082388" y="1462087"/>
          <a:ext cx="6600485" cy="525575"/>
          <a:chOff x="24786433" y="1485899"/>
          <a:chExt cx="6570549" cy="535781"/>
        </a:xfrm>
      </xdr:grpSpPr>
      <xdr:sp macro="" textlink="">
        <xdr:nvSpPr>
          <xdr:cNvPr id="316" name="Retângulo: Cantos Arredondados 315">
            <a:extLst>
              <a:ext uri="{FF2B5EF4-FFF2-40B4-BE49-F238E27FC236}">
                <a16:creationId xmlns:a16="http://schemas.microsoft.com/office/drawing/2014/main" id="{9EBC0D77-3C3B-4700-A65D-37A0ED916C30}"/>
              </a:ext>
            </a:extLst>
          </xdr:cNvPr>
          <xdr:cNvSpPr/>
        </xdr:nvSpPr>
        <xdr:spPr>
          <a:xfrm>
            <a:off x="24786433" y="1485899"/>
            <a:ext cx="2545556" cy="535781"/>
          </a:xfrm>
          <a:prstGeom prst="roundRect">
            <a:avLst>
              <a:gd name="adj" fmla="val 27778"/>
            </a:avLst>
          </a:prstGeom>
          <a:solidFill>
            <a:schemeClr val="accent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23" name="Freeform 170">
            <a:extLst>
              <a:ext uri="{FF2B5EF4-FFF2-40B4-BE49-F238E27FC236}">
                <a16:creationId xmlns:a16="http://schemas.microsoft.com/office/drawing/2014/main" id="{624FE4A0-0ABE-8249-AA21-A8C15EF791E2}"/>
              </a:ext>
            </a:extLst>
          </xdr:cNvPr>
          <xdr:cNvSpPr>
            <a:spLocks noChangeArrowheads="1"/>
          </xdr:cNvSpPr>
        </xdr:nvSpPr>
        <xdr:spPr bwMode="auto">
          <a:xfrm>
            <a:off x="24948673" y="1544202"/>
            <a:ext cx="242762" cy="419175"/>
          </a:xfrm>
          <a:custGeom>
            <a:avLst/>
            <a:gdLst>
              <a:gd name="T0" fmla="*/ 74902 w 313"/>
              <a:gd name="T1" fmla="*/ 121623 h 675"/>
              <a:gd name="T2" fmla="*/ 74902 w 313"/>
              <a:gd name="T3" fmla="*/ 121623 h 675"/>
              <a:gd name="T4" fmla="*/ 105871 w 313"/>
              <a:gd name="T5" fmla="*/ 121623 h 675"/>
              <a:gd name="T6" fmla="*/ 109112 w 313"/>
              <a:gd name="T7" fmla="*/ 118385 h 675"/>
              <a:gd name="T8" fmla="*/ 112353 w 313"/>
              <a:gd name="T9" fmla="*/ 96435 h 675"/>
              <a:gd name="T10" fmla="*/ 112353 w 313"/>
              <a:gd name="T11" fmla="*/ 77724 h 675"/>
              <a:gd name="T12" fmla="*/ 74902 w 313"/>
              <a:gd name="T13" fmla="*/ 77724 h 675"/>
              <a:gd name="T14" fmla="*/ 74902 w 313"/>
              <a:gd name="T15" fmla="*/ 50017 h 675"/>
              <a:gd name="T16" fmla="*/ 84265 w 313"/>
              <a:gd name="T17" fmla="*/ 40661 h 675"/>
              <a:gd name="T18" fmla="*/ 105871 w 313"/>
              <a:gd name="T19" fmla="*/ 40661 h 675"/>
              <a:gd name="T20" fmla="*/ 112353 w 313"/>
              <a:gd name="T21" fmla="*/ 40661 h 675"/>
              <a:gd name="T22" fmla="*/ 112353 w 313"/>
              <a:gd name="T23" fmla="*/ 3238 h 675"/>
              <a:gd name="T24" fmla="*/ 109112 w 313"/>
              <a:gd name="T25" fmla="*/ 0 h 675"/>
              <a:gd name="T26" fmla="*/ 74902 w 313"/>
              <a:gd name="T27" fmla="*/ 0 h 675"/>
              <a:gd name="T28" fmla="*/ 43933 w 313"/>
              <a:gd name="T29" fmla="*/ 9356 h 675"/>
              <a:gd name="T30" fmla="*/ 25207 w 313"/>
              <a:gd name="T31" fmla="*/ 43540 h 675"/>
              <a:gd name="T32" fmla="*/ 25207 w 313"/>
              <a:gd name="T33" fmla="*/ 74845 h 675"/>
              <a:gd name="T34" fmla="*/ 25207 w 313"/>
              <a:gd name="T35" fmla="*/ 77724 h 675"/>
              <a:gd name="T36" fmla="*/ 0 w 313"/>
              <a:gd name="T37" fmla="*/ 77724 h 675"/>
              <a:gd name="T38" fmla="*/ 0 w 313"/>
              <a:gd name="T39" fmla="*/ 121623 h 675"/>
              <a:gd name="T40" fmla="*/ 25207 w 313"/>
              <a:gd name="T41" fmla="*/ 121623 h 675"/>
              <a:gd name="T42" fmla="*/ 25207 w 313"/>
              <a:gd name="T43" fmla="*/ 242527 h 675"/>
              <a:gd name="T44" fmla="*/ 74902 w 313"/>
              <a:gd name="T45" fmla="*/ 242527 h 675"/>
              <a:gd name="T46" fmla="*/ 74902 w 313"/>
              <a:gd name="T47" fmla="*/ 121623 h 675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</a:gdLst>
            <a:ahLst/>
            <a:cxnLst>
              <a:cxn ang="T48">
                <a:pos x="T0" y="T1"/>
              </a:cxn>
              <a:cxn ang="T49">
                <a:pos x="T2" y="T3"/>
              </a:cxn>
              <a:cxn ang="T50">
                <a:pos x="T4" y="T5"/>
              </a:cxn>
              <a:cxn ang="T51">
                <a:pos x="T6" y="T7"/>
              </a:cxn>
              <a:cxn ang="T52">
                <a:pos x="T8" y="T9"/>
              </a:cxn>
              <a:cxn ang="T53">
                <a:pos x="T10" y="T11"/>
              </a:cxn>
              <a:cxn ang="T54">
                <a:pos x="T12" y="T13"/>
              </a:cxn>
              <a:cxn ang="T55">
                <a:pos x="T14" y="T15"/>
              </a:cxn>
              <a:cxn ang="T56">
                <a:pos x="T16" y="T17"/>
              </a:cxn>
              <a:cxn ang="T57">
                <a:pos x="T18" y="T19"/>
              </a:cxn>
              <a:cxn ang="T58">
                <a:pos x="T20" y="T21"/>
              </a:cxn>
              <a:cxn ang="T59">
                <a:pos x="T22" y="T23"/>
              </a:cxn>
              <a:cxn ang="T60">
                <a:pos x="T24" y="T25"/>
              </a:cxn>
              <a:cxn ang="T61">
                <a:pos x="T26" y="T27"/>
              </a:cxn>
              <a:cxn ang="T62">
                <a:pos x="T28" y="T29"/>
              </a:cxn>
              <a:cxn ang="T63">
                <a:pos x="T30" y="T31"/>
              </a:cxn>
              <a:cxn ang="T64">
                <a:pos x="T32" y="T33"/>
              </a:cxn>
              <a:cxn ang="T65">
                <a:pos x="T34" y="T35"/>
              </a:cxn>
              <a:cxn ang="T66">
                <a:pos x="T36" y="T37"/>
              </a:cxn>
              <a:cxn ang="T67">
                <a:pos x="T38" y="T39"/>
              </a:cxn>
              <a:cxn ang="T68">
                <a:pos x="T40" y="T41"/>
              </a:cxn>
              <a:cxn ang="T69">
                <a:pos x="T42" y="T43"/>
              </a:cxn>
              <a:cxn ang="T70">
                <a:pos x="T44" y="T45"/>
              </a:cxn>
              <a:cxn ang="T71">
                <a:pos x="T46" y="T47"/>
              </a:cxn>
            </a:cxnLst>
            <a:rect l="0" t="0" r="r" b="b"/>
            <a:pathLst>
              <a:path w="313" h="675">
                <a:moveTo>
                  <a:pt x="208" y="338"/>
                </a:moveTo>
                <a:lnTo>
                  <a:pt x="208" y="338"/>
                </a:lnTo>
                <a:cubicBezTo>
                  <a:pt x="234" y="338"/>
                  <a:pt x="268" y="338"/>
                  <a:pt x="294" y="338"/>
                </a:cubicBezTo>
                <a:cubicBezTo>
                  <a:pt x="303" y="338"/>
                  <a:pt x="303" y="338"/>
                  <a:pt x="303" y="329"/>
                </a:cubicBezTo>
                <a:cubicBezTo>
                  <a:pt x="303" y="312"/>
                  <a:pt x="303" y="294"/>
                  <a:pt x="312" y="268"/>
                </a:cubicBezTo>
                <a:cubicBezTo>
                  <a:pt x="312" y="251"/>
                  <a:pt x="312" y="234"/>
                  <a:pt x="312" y="216"/>
                </a:cubicBezTo>
                <a:cubicBezTo>
                  <a:pt x="277" y="216"/>
                  <a:pt x="242" y="216"/>
                  <a:pt x="208" y="216"/>
                </a:cubicBezTo>
                <a:cubicBezTo>
                  <a:pt x="208" y="190"/>
                  <a:pt x="208" y="165"/>
                  <a:pt x="208" y="139"/>
                </a:cubicBezTo>
                <a:cubicBezTo>
                  <a:pt x="208" y="121"/>
                  <a:pt x="216" y="113"/>
                  <a:pt x="234" y="113"/>
                </a:cubicBezTo>
                <a:cubicBezTo>
                  <a:pt x="251" y="113"/>
                  <a:pt x="277" y="113"/>
                  <a:pt x="294" y="113"/>
                </a:cubicBezTo>
                <a:cubicBezTo>
                  <a:pt x="303" y="113"/>
                  <a:pt x="303" y="113"/>
                  <a:pt x="312" y="113"/>
                </a:cubicBezTo>
                <a:cubicBezTo>
                  <a:pt x="312" y="78"/>
                  <a:pt x="312" y="44"/>
                  <a:pt x="312" y="9"/>
                </a:cubicBezTo>
                <a:cubicBezTo>
                  <a:pt x="312" y="0"/>
                  <a:pt x="303" y="0"/>
                  <a:pt x="303" y="0"/>
                </a:cubicBezTo>
                <a:cubicBezTo>
                  <a:pt x="268" y="0"/>
                  <a:pt x="242" y="0"/>
                  <a:pt x="208" y="0"/>
                </a:cubicBezTo>
                <a:cubicBezTo>
                  <a:pt x="182" y="0"/>
                  <a:pt x="147" y="0"/>
                  <a:pt x="122" y="26"/>
                </a:cubicBezTo>
                <a:cubicBezTo>
                  <a:pt x="87" y="44"/>
                  <a:pt x="70" y="87"/>
                  <a:pt x="70" y="121"/>
                </a:cubicBezTo>
                <a:cubicBezTo>
                  <a:pt x="61" y="147"/>
                  <a:pt x="70" y="173"/>
                  <a:pt x="70" y="208"/>
                </a:cubicBezTo>
                <a:lnTo>
                  <a:pt x="70" y="216"/>
                </a:lnTo>
                <a:cubicBezTo>
                  <a:pt x="44" y="216"/>
                  <a:pt x="18" y="216"/>
                  <a:pt x="0" y="216"/>
                </a:cubicBezTo>
                <a:cubicBezTo>
                  <a:pt x="0" y="260"/>
                  <a:pt x="0" y="294"/>
                  <a:pt x="0" y="338"/>
                </a:cubicBezTo>
                <a:cubicBezTo>
                  <a:pt x="26" y="338"/>
                  <a:pt x="44" y="338"/>
                  <a:pt x="70" y="338"/>
                </a:cubicBezTo>
                <a:cubicBezTo>
                  <a:pt x="70" y="450"/>
                  <a:pt x="70" y="562"/>
                  <a:pt x="70" y="674"/>
                </a:cubicBezTo>
                <a:cubicBezTo>
                  <a:pt x="113" y="674"/>
                  <a:pt x="156" y="674"/>
                  <a:pt x="208" y="674"/>
                </a:cubicBezTo>
                <a:cubicBezTo>
                  <a:pt x="208" y="562"/>
                  <a:pt x="208" y="450"/>
                  <a:pt x="208" y="338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424" name="Freeform 375">
            <a:extLst>
              <a:ext uri="{FF2B5EF4-FFF2-40B4-BE49-F238E27FC236}">
                <a16:creationId xmlns:a16="http://schemas.microsoft.com/office/drawing/2014/main" id="{C1A7E808-828F-3246-8CCE-25C2C21327D6}"/>
              </a:ext>
            </a:extLst>
          </xdr:cNvPr>
          <xdr:cNvSpPr>
            <a:spLocks noChangeArrowheads="1"/>
          </xdr:cNvSpPr>
        </xdr:nvSpPr>
        <xdr:spPr bwMode="auto">
          <a:xfrm>
            <a:off x="26636094" y="1668210"/>
            <a:ext cx="4720888" cy="171159"/>
          </a:xfrm>
          <a:custGeom>
            <a:avLst/>
            <a:gdLst>
              <a:gd name="T0" fmla="*/ 2215790 w 6154"/>
              <a:gd name="T1" fmla="*/ 80605 h 226"/>
              <a:gd name="T2" fmla="*/ 0 w 6154"/>
              <a:gd name="T3" fmla="*/ 80605 h 226"/>
              <a:gd name="T4" fmla="*/ 0 w 6154"/>
              <a:gd name="T5" fmla="*/ 0 h 226"/>
              <a:gd name="T6" fmla="*/ 2215790 w 6154"/>
              <a:gd name="T7" fmla="*/ 0 h 226"/>
              <a:gd name="T8" fmla="*/ 2215790 w 6154"/>
              <a:gd name="T9" fmla="*/ 80605 h 22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0" t="0" r="r" b="b"/>
            <a:pathLst>
              <a:path w="6154" h="226">
                <a:moveTo>
                  <a:pt x="6153" y="225"/>
                </a:moveTo>
                <a:lnTo>
                  <a:pt x="0" y="225"/>
                </a:lnTo>
                <a:lnTo>
                  <a:pt x="0" y="0"/>
                </a:lnTo>
                <a:lnTo>
                  <a:pt x="6153" y="0"/>
                </a:lnTo>
                <a:lnTo>
                  <a:pt x="6153" y="225"/>
                </a:lnTo>
              </a:path>
            </a:pathLst>
          </a:custGeom>
          <a:solidFill>
            <a:schemeClr val="accent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426" name="Rectangle 33">
            <a:extLst>
              <a:ext uri="{FF2B5EF4-FFF2-40B4-BE49-F238E27FC236}">
                <a16:creationId xmlns:a16="http://schemas.microsoft.com/office/drawing/2014/main" id="{BE64C987-124C-B04B-9DAE-783F9EF2AA3C}"/>
              </a:ext>
            </a:extLst>
          </xdr:cNvPr>
          <xdr:cNvSpPr/>
        </xdr:nvSpPr>
        <xdr:spPr>
          <a:xfrm flipH="1">
            <a:off x="25049069" y="1584512"/>
            <a:ext cx="2187387" cy="338554"/>
          </a:xfrm>
          <a:prstGeom prst="rect">
            <a:avLst/>
          </a:prstGeom>
        </xdr:spPr>
        <xdr:txBody>
          <a:bodyPr wrap="square" anchor="ctr">
            <a:spAutoFit/>
          </a:bodyPr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600" b="1">
                <a:solidFill>
                  <a:schemeClr val="bg1"/>
                </a:solidFill>
                <a:latin typeface="Lato Light" panose="020F0502020204030203" pitchFamily="34" charset="0"/>
                <a:ea typeface="Lato Light" panose="020F0502020204030203" pitchFamily="34" charset="0"/>
                <a:cs typeface="Lato Light" panose="020F0502020204030203" pitchFamily="34" charset="0"/>
              </a:rPr>
              <a:t>RESUMO</a:t>
            </a:r>
          </a:p>
        </xdr:txBody>
      </xdr:sp>
    </xdr:grpSp>
    <xdr:clientData/>
  </xdr:twoCellAnchor>
  <xdr:twoCellAnchor>
    <xdr:from>
      <xdr:col>43</xdr:col>
      <xdr:colOff>274406</xdr:colOff>
      <xdr:row>22</xdr:row>
      <xdr:rowOff>8855</xdr:rowOff>
    </xdr:from>
    <xdr:to>
      <xdr:col>45</xdr:col>
      <xdr:colOff>474298</xdr:colOff>
      <xdr:row>27</xdr:row>
      <xdr:rowOff>118623</xdr:rowOff>
    </xdr:to>
    <xdr:graphicFrame macro="">
      <xdr:nvGraphicFramePr>
        <xdr:cNvPr id="342" name="Gráfico 341">
          <a:extLst>
            <a:ext uri="{FF2B5EF4-FFF2-40B4-BE49-F238E27FC236}">
              <a16:creationId xmlns:a16="http://schemas.microsoft.com/office/drawing/2014/main" id="{FFB46C45-CB79-45D1-8C43-13E217794C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46</xdr:col>
      <xdr:colOff>69769</xdr:colOff>
      <xdr:row>29</xdr:row>
      <xdr:rowOff>28824</xdr:rowOff>
    </xdr:from>
    <xdr:to>
      <xdr:col>48</xdr:col>
      <xdr:colOff>269661</xdr:colOff>
      <xdr:row>34</xdr:row>
      <xdr:rowOff>146525</xdr:rowOff>
    </xdr:to>
    <xdr:graphicFrame macro="">
      <xdr:nvGraphicFramePr>
        <xdr:cNvPr id="344" name="Gráfico 343">
          <a:extLst>
            <a:ext uri="{FF2B5EF4-FFF2-40B4-BE49-F238E27FC236}">
              <a16:creationId xmlns:a16="http://schemas.microsoft.com/office/drawing/2014/main" id="{0987F8EE-D18A-4EFF-8F5E-C442D1369A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35</xdr:col>
      <xdr:colOff>492</xdr:colOff>
      <xdr:row>14</xdr:row>
      <xdr:rowOff>10819</xdr:rowOff>
    </xdr:from>
    <xdr:to>
      <xdr:col>37</xdr:col>
      <xdr:colOff>526924</xdr:colOff>
      <xdr:row>29</xdr:row>
      <xdr:rowOff>182037</xdr:rowOff>
    </xdr:to>
    <xdr:sp macro="" textlink="">
      <xdr:nvSpPr>
        <xdr:cNvPr id="375" name="Freeform 382">
          <a:extLst>
            <a:ext uri="{FF2B5EF4-FFF2-40B4-BE49-F238E27FC236}">
              <a16:creationId xmlns:a16="http://schemas.microsoft.com/office/drawing/2014/main" id="{9CA49F24-48BE-264B-8A55-62C8DC75FC14}"/>
            </a:ext>
          </a:extLst>
        </xdr:cNvPr>
        <xdr:cNvSpPr>
          <a:spLocks noChangeArrowheads="1"/>
        </xdr:cNvSpPr>
      </xdr:nvSpPr>
      <xdr:spPr bwMode="auto">
        <a:xfrm>
          <a:off x="21336492" y="2677819"/>
          <a:ext cx="1745632" cy="3028718"/>
        </a:xfrm>
        <a:custGeom>
          <a:avLst/>
          <a:gdLst>
            <a:gd name="T0" fmla="*/ 963111 w 3254"/>
            <a:gd name="T1" fmla="*/ 2045928 h 5683"/>
            <a:gd name="T2" fmla="*/ 963111 w 3254"/>
            <a:gd name="T3" fmla="*/ 2045928 h 5683"/>
            <a:gd name="T4" fmla="*/ 2117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704 w 3254"/>
            <a:gd name="T11" fmla="*/ 0 h 5683"/>
            <a:gd name="T12" fmla="*/ 96311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3111 w 3254"/>
            <a:gd name="T19" fmla="*/ 2045928 h 5683"/>
            <a:gd name="T20" fmla="*/ 211704 w 3254"/>
            <a:gd name="T21" fmla="*/ 136827 h 5683"/>
            <a:gd name="T22" fmla="*/ 211704 w 3254"/>
            <a:gd name="T23" fmla="*/ 136827 h 5683"/>
            <a:gd name="T24" fmla="*/ 136816 w 3254"/>
            <a:gd name="T25" fmla="*/ 208121 h 5683"/>
            <a:gd name="T26" fmla="*/ 136816 w 3254"/>
            <a:gd name="T27" fmla="*/ 1837806 h 5683"/>
            <a:gd name="T28" fmla="*/ 211704 w 3254"/>
            <a:gd name="T29" fmla="*/ 1912701 h 5683"/>
            <a:gd name="T30" fmla="*/ 963111 w 3254"/>
            <a:gd name="T31" fmla="*/ 1912701 h 5683"/>
            <a:gd name="T32" fmla="*/ 1038000 w 3254"/>
            <a:gd name="T33" fmla="*/ 1837806 h 5683"/>
            <a:gd name="T34" fmla="*/ 1038000 w 3254"/>
            <a:gd name="T35" fmla="*/ 208121 h 5683"/>
            <a:gd name="T36" fmla="*/ 963111 w 3254"/>
            <a:gd name="T37" fmla="*/ 136827 h 5683"/>
            <a:gd name="T38" fmla="*/ 2117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5" y="5682"/>
              </a:moveTo>
              <a:lnTo>
                <a:pt x="2675" y="5682"/>
              </a:lnTo>
              <a:cubicBezTo>
                <a:pt x="588" y="5682"/>
                <a:pt x="588" y="5682"/>
                <a:pt x="58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8" y="0"/>
              </a:cubicBezTo>
              <a:cubicBezTo>
                <a:pt x="2675" y="0"/>
                <a:pt x="2675" y="0"/>
                <a:pt x="2675" y="0"/>
              </a:cubicBezTo>
              <a:cubicBezTo>
                <a:pt x="300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3000" y="5682"/>
                <a:pt x="2675" y="5682"/>
              </a:cubicBezTo>
              <a:close/>
              <a:moveTo>
                <a:pt x="588" y="380"/>
              </a:moveTo>
              <a:lnTo>
                <a:pt x="588" y="380"/>
              </a:lnTo>
              <a:cubicBezTo>
                <a:pt x="470" y="380"/>
                <a:pt x="380" y="470"/>
                <a:pt x="380" y="578"/>
              </a:cubicBezTo>
              <a:cubicBezTo>
                <a:pt x="380" y="5104"/>
                <a:pt x="380" y="5104"/>
                <a:pt x="380" y="5104"/>
              </a:cubicBezTo>
              <a:cubicBezTo>
                <a:pt x="380" y="5222"/>
                <a:pt x="470" y="5312"/>
                <a:pt x="588" y="5312"/>
              </a:cubicBezTo>
              <a:cubicBezTo>
                <a:pt x="2675" y="5312"/>
                <a:pt x="2675" y="5312"/>
                <a:pt x="2675" y="5312"/>
              </a:cubicBezTo>
              <a:cubicBezTo>
                <a:pt x="2783" y="5312"/>
                <a:pt x="2883" y="5222"/>
                <a:pt x="2883" y="5104"/>
              </a:cubicBezTo>
              <a:cubicBezTo>
                <a:pt x="2883" y="578"/>
                <a:pt x="2883" y="578"/>
                <a:pt x="2883" y="578"/>
              </a:cubicBezTo>
              <a:cubicBezTo>
                <a:pt x="2883" y="470"/>
                <a:pt x="2783" y="380"/>
                <a:pt x="2675" y="380"/>
              </a:cubicBezTo>
              <a:lnTo>
                <a:pt x="58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36</xdr:col>
      <xdr:colOff>146644</xdr:colOff>
      <xdr:row>26</xdr:row>
      <xdr:rowOff>126175</xdr:rowOff>
    </xdr:from>
    <xdr:to>
      <xdr:col>36</xdr:col>
      <xdr:colOff>383959</xdr:colOff>
      <xdr:row>27</xdr:row>
      <xdr:rowOff>172992</xdr:rowOff>
    </xdr:to>
    <xdr:sp macro="" textlink="">
      <xdr:nvSpPr>
        <xdr:cNvPr id="376" name="Freeform 383">
          <a:extLst>
            <a:ext uri="{FF2B5EF4-FFF2-40B4-BE49-F238E27FC236}">
              <a16:creationId xmlns:a16="http://schemas.microsoft.com/office/drawing/2014/main" id="{FD32FA66-EC37-2142-96AD-9F0BDC21D894}"/>
            </a:ext>
          </a:extLst>
        </xdr:cNvPr>
        <xdr:cNvSpPr>
          <a:spLocks noChangeArrowheads="1"/>
        </xdr:cNvSpPr>
      </xdr:nvSpPr>
      <xdr:spPr bwMode="auto">
        <a:xfrm>
          <a:off x="22092244" y="5079175"/>
          <a:ext cx="237315" cy="237317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6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17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36</xdr:col>
      <xdr:colOff>31509</xdr:colOff>
      <xdr:row>16</xdr:row>
      <xdr:rowOff>5765</xdr:rowOff>
    </xdr:from>
    <xdr:to>
      <xdr:col>36</xdr:col>
      <xdr:colOff>502953</xdr:colOff>
      <xdr:row>16</xdr:row>
      <xdr:rowOff>106801</xdr:rowOff>
    </xdr:to>
    <xdr:sp macro="" textlink="">
      <xdr:nvSpPr>
        <xdr:cNvPr id="377" name="Freeform 384">
          <a:extLst>
            <a:ext uri="{FF2B5EF4-FFF2-40B4-BE49-F238E27FC236}">
              <a16:creationId xmlns:a16="http://schemas.microsoft.com/office/drawing/2014/main" id="{1BE0A67C-AE63-2745-BC69-A2328F7217C1}"/>
            </a:ext>
          </a:extLst>
        </xdr:cNvPr>
        <xdr:cNvSpPr>
          <a:spLocks noChangeArrowheads="1"/>
        </xdr:cNvSpPr>
      </xdr:nvSpPr>
      <xdr:spPr bwMode="auto">
        <a:xfrm>
          <a:off x="21977109" y="3053765"/>
          <a:ext cx="471444" cy="101036"/>
        </a:xfrm>
        <a:custGeom>
          <a:avLst/>
          <a:gdLst>
            <a:gd name="T0" fmla="*/ 279572 w 878"/>
            <a:gd name="T1" fmla="*/ 67906 h 191"/>
            <a:gd name="T2" fmla="*/ 279572 w 878"/>
            <a:gd name="T3" fmla="*/ 67906 h 191"/>
            <a:gd name="T4" fmla="*/ 35621 w 878"/>
            <a:gd name="T5" fmla="*/ 67906 h 191"/>
            <a:gd name="T6" fmla="*/ 0 w 878"/>
            <a:gd name="T7" fmla="*/ 35382 h 191"/>
            <a:gd name="T8" fmla="*/ 35621 w 878"/>
            <a:gd name="T9" fmla="*/ 0 h 191"/>
            <a:gd name="T10" fmla="*/ 279572 w 878"/>
            <a:gd name="T11" fmla="*/ 0 h 191"/>
            <a:gd name="T12" fmla="*/ 315553 w 878"/>
            <a:gd name="T13" fmla="*/ 35382 h 191"/>
            <a:gd name="T14" fmla="*/ 279572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7" y="45"/>
                <a:pt x="877" y="99"/>
              </a:cubicBezTo>
              <a:cubicBezTo>
                <a:pt x="877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38</xdr:col>
      <xdr:colOff>178136</xdr:colOff>
      <xdr:row>14</xdr:row>
      <xdr:rowOff>10819</xdr:rowOff>
    </xdr:from>
    <xdr:to>
      <xdr:col>41</xdr:col>
      <xdr:colOff>98827</xdr:colOff>
      <xdr:row>29</xdr:row>
      <xdr:rowOff>182037</xdr:rowOff>
    </xdr:to>
    <xdr:sp macro="" textlink="">
      <xdr:nvSpPr>
        <xdr:cNvPr id="378" name="Freeform 385">
          <a:extLst>
            <a:ext uri="{FF2B5EF4-FFF2-40B4-BE49-F238E27FC236}">
              <a16:creationId xmlns:a16="http://schemas.microsoft.com/office/drawing/2014/main" id="{493A28F4-3BD0-5C4D-BB29-2A5700DA3CF0}"/>
            </a:ext>
          </a:extLst>
        </xdr:cNvPr>
        <xdr:cNvSpPr>
          <a:spLocks noChangeArrowheads="1"/>
        </xdr:cNvSpPr>
      </xdr:nvSpPr>
      <xdr:spPr bwMode="auto">
        <a:xfrm>
          <a:off x="23342936" y="2677819"/>
          <a:ext cx="1749491" cy="3028718"/>
        </a:xfrm>
        <a:custGeom>
          <a:avLst/>
          <a:gdLst>
            <a:gd name="T0" fmla="*/ 959871 w 3254"/>
            <a:gd name="T1" fmla="*/ 2045928 h 5683"/>
            <a:gd name="T2" fmla="*/ 959871 w 3254"/>
            <a:gd name="T3" fmla="*/ 2045928 h 5683"/>
            <a:gd name="T4" fmla="*/ 2081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08104 w 3254"/>
            <a:gd name="T11" fmla="*/ 0 h 5683"/>
            <a:gd name="T12" fmla="*/ 95987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59871 w 3254"/>
            <a:gd name="T19" fmla="*/ 2045928 h 5683"/>
            <a:gd name="T20" fmla="*/ 208104 w 3254"/>
            <a:gd name="T21" fmla="*/ 136827 h 5683"/>
            <a:gd name="T22" fmla="*/ 208104 w 3254"/>
            <a:gd name="T23" fmla="*/ 136827 h 5683"/>
            <a:gd name="T24" fmla="*/ 133215 w 3254"/>
            <a:gd name="T25" fmla="*/ 208121 h 5683"/>
            <a:gd name="T26" fmla="*/ 133215 w 3254"/>
            <a:gd name="T27" fmla="*/ 1837806 h 5683"/>
            <a:gd name="T28" fmla="*/ 208104 w 3254"/>
            <a:gd name="T29" fmla="*/ 1912701 h 5683"/>
            <a:gd name="T30" fmla="*/ 959871 w 3254"/>
            <a:gd name="T31" fmla="*/ 1912701 h 5683"/>
            <a:gd name="T32" fmla="*/ 1034759 w 3254"/>
            <a:gd name="T33" fmla="*/ 1837806 h 5683"/>
            <a:gd name="T34" fmla="*/ 1034759 w 3254"/>
            <a:gd name="T35" fmla="*/ 208121 h 5683"/>
            <a:gd name="T36" fmla="*/ 959871 w 3254"/>
            <a:gd name="T37" fmla="*/ 136827 h 5683"/>
            <a:gd name="T38" fmla="*/ 2081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66" y="5682"/>
              </a:moveTo>
              <a:lnTo>
                <a:pt x="2666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66" y="0"/>
                <a:pt x="2666" y="0"/>
                <a:pt x="2666" y="0"/>
              </a:cubicBezTo>
              <a:cubicBezTo>
                <a:pt x="2991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1" y="5682"/>
                <a:pt x="2666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70" y="5312"/>
                <a:pt x="578" y="5312"/>
              </a:cubicBezTo>
              <a:cubicBezTo>
                <a:pt x="2666" y="5312"/>
                <a:pt x="2666" y="5312"/>
                <a:pt x="2666" y="5312"/>
              </a:cubicBezTo>
              <a:cubicBezTo>
                <a:pt x="2783" y="5312"/>
                <a:pt x="2874" y="5222"/>
                <a:pt x="2874" y="5104"/>
              </a:cubicBezTo>
              <a:cubicBezTo>
                <a:pt x="2874" y="578"/>
                <a:pt x="2874" y="578"/>
                <a:pt x="2874" y="578"/>
              </a:cubicBezTo>
              <a:cubicBezTo>
                <a:pt x="2874" y="470"/>
                <a:pt x="2783" y="380"/>
                <a:pt x="2666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39</xdr:col>
      <xdr:colOff>321100</xdr:colOff>
      <xdr:row>26</xdr:row>
      <xdr:rowOff>126175</xdr:rowOff>
    </xdr:from>
    <xdr:to>
      <xdr:col>39</xdr:col>
      <xdr:colOff>556066</xdr:colOff>
      <xdr:row>27</xdr:row>
      <xdr:rowOff>172992</xdr:rowOff>
    </xdr:to>
    <xdr:sp macro="" textlink="">
      <xdr:nvSpPr>
        <xdr:cNvPr id="379" name="Freeform 386">
          <a:extLst>
            <a:ext uri="{FF2B5EF4-FFF2-40B4-BE49-F238E27FC236}">
              <a16:creationId xmlns:a16="http://schemas.microsoft.com/office/drawing/2014/main" id="{6308FDF9-D623-6E4D-BAEE-2EF77F934C91}"/>
            </a:ext>
          </a:extLst>
        </xdr:cNvPr>
        <xdr:cNvSpPr>
          <a:spLocks noChangeArrowheads="1"/>
        </xdr:cNvSpPr>
      </xdr:nvSpPr>
      <xdr:spPr bwMode="auto">
        <a:xfrm>
          <a:off x="24095500" y="5079175"/>
          <a:ext cx="234966" cy="237317"/>
        </a:xfrm>
        <a:custGeom>
          <a:avLst/>
          <a:gdLst>
            <a:gd name="T0" fmla="*/ 80988 w 443"/>
            <a:gd name="T1" fmla="*/ 159977 h 444"/>
            <a:gd name="T2" fmla="*/ 80988 w 443"/>
            <a:gd name="T3" fmla="*/ 159977 h 444"/>
            <a:gd name="T4" fmla="*/ 0 w 443"/>
            <a:gd name="T5" fmla="*/ 78002 h 444"/>
            <a:gd name="T6" fmla="*/ 80988 w 443"/>
            <a:gd name="T7" fmla="*/ 0 h 444"/>
            <a:gd name="T8" fmla="*/ 158392 w 443"/>
            <a:gd name="T9" fmla="*/ 78002 h 444"/>
            <a:gd name="T10" fmla="*/ 80988 w 443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3" h="444">
              <a:moveTo>
                <a:pt x="226" y="443"/>
              </a:moveTo>
              <a:lnTo>
                <a:pt x="226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26" y="0"/>
              </a:cubicBezTo>
              <a:cubicBezTo>
                <a:pt x="343" y="0"/>
                <a:pt x="442" y="99"/>
                <a:pt x="442" y="216"/>
              </a:cubicBezTo>
              <a:cubicBezTo>
                <a:pt x="442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39</xdr:col>
      <xdr:colOff>205965</xdr:colOff>
      <xdr:row>16</xdr:row>
      <xdr:rowOff>5765</xdr:rowOff>
    </xdr:from>
    <xdr:to>
      <xdr:col>40</xdr:col>
      <xdr:colOff>63949</xdr:colOff>
      <xdr:row>16</xdr:row>
      <xdr:rowOff>106801</xdr:rowOff>
    </xdr:to>
    <xdr:sp macro="" textlink="">
      <xdr:nvSpPr>
        <xdr:cNvPr id="380" name="Freeform 387">
          <a:extLst>
            <a:ext uri="{FF2B5EF4-FFF2-40B4-BE49-F238E27FC236}">
              <a16:creationId xmlns:a16="http://schemas.microsoft.com/office/drawing/2014/main" id="{FFF4224F-7449-F341-8CFD-21CC0C4667F4}"/>
            </a:ext>
          </a:extLst>
        </xdr:cNvPr>
        <xdr:cNvSpPr>
          <a:spLocks noChangeArrowheads="1"/>
        </xdr:cNvSpPr>
      </xdr:nvSpPr>
      <xdr:spPr bwMode="auto">
        <a:xfrm>
          <a:off x="23980365" y="3053765"/>
          <a:ext cx="467584" cy="101036"/>
        </a:xfrm>
        <a:custGeom>
          <a:avLst/>
          <a:gdLst>
            <a:gd name="T0" fmla="*/ 279891 w 877"/>
            <a:gd name="T1" fmla="*/ 67906 h 191"/>
            <a:gd name="T2" fmla="*/ 279891 w 877"/>
            <a:gd name="T3" fmla="*/ 67906 h 191"/>
            <a:gd name="T4" fmla="*/ 35662 w 877"/>
            <a:gd name="T5" fmla="*/ 67906 h 191"/>
            <a:gd name="T6" fmla="*/ 0 w 877"/>
            <a:gd name="T7" fmla="*/ 35382 h 191"/>
            <a:gd name="T8" fmla="*/ 35662 w 877"/>
            <a:gd name="T9" fmla="*/ 0 h 191"/>
            <a:gd name="T10" fmla="*/ 279891 w 877"/>
            <a:gd name="T11" fmla="*/ 0 h 191"/>
            <a:gd name="T12" fmla="*/ 315553 w 877"/>
            <a:gd name="T13" fmla="*/ 35382 h 191"/>
            <a:gd name="T14" fmla="*/ 279891 w 87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7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6" y="45"/>
                <a:pt x="876" y="99"/>
              </a:cubicBezTo>
              <a:cubicBezTo>
                <a:pt x="876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41</xdr:col>
      <xdr:colOff>352591</xdr:colOff>
      <xdr:row>14</xdr:row>
      <xdr:rowOff>10819</xdr:rowOff>
    </xdr:from>
    <xdr:to>
      <xdr:col>44</xdr:col>
      <xdr:colOff>269423</xdr:colOff>
      <xdr:row>29</xdr:row>
      <xdr:rowOff>182037</xdr:rowOff>
    </xdr:to>
    <xdr:sp macro="" textlink="">
      <xdr:nvSpPr>
        <xdr:cNvPr id="381" name="Freeform 388">
          <a:extLst>
            <a:ext uri="{FF2B5EF4-FFF2-40B4-BE49-F238E27FC236}">
              <a16:creationId xmlns:a16="http://schemas.microsoft.com/office/drawing/2014/main" id="{08B4F6BF-D4D8-E146-8B8F-A9CE365A223B}"/>
            </a:ext>
          </a:extLst>
        </xdr:cNvPr>
        <xdr:cNvSpPr>
          <a:spLocks noChangeArrowheads="1"/>
        </xdr:cNvSpPr>
      </xdr:nvSpPr>
      <xdr:spPr bwMode="auto">
        <a:xfrm>
          <a:off x="25346191" y="2677819"/>
          <a:ext cx="1745632" cy="3028718"/>
        </a:xfrm>
        <a:custGeom>
          <a:avLst/>
          <a:gdLst>
            <a:gd name="T0" fmla="*/ 962687 w 3253"/>
            <a:gd name="T1" fmla="*/ 2045928 h 5683"/>
            <a:gd name="T2" fmla="*/ 962687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62687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62687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6498 w 3253"/>
            <a:gd name="T25" fmla="*/ 208121 h 5683"/>
            <a:gd name="T26" fmla="*/ 136498 w 3253"/>
            <a:gd name="T27" fmla="*/ 1837806 h 5683"/>
            <a:gd name="T28" fmla="*/ 208168 w 3253"/>
            <a:gd name="T29" fmla="*/ 1912701 h 5683"/>
            <a:gd name="T30" fmla="*/ 962687 w 3253"/>
            <a:gd name="T31" fmla="*/ 1912701 h 5683"/>
            <a:gd name="T32" fmla="*/ 1034357 w 3253"/>
            <a:gd name="T33" fmla="*/ 1837806 h 5683"/>
            <a:gd name="T34" fmla="*/ 1034357 w 3253"/>
            <a:gd name="T35" fmla="*/ 208121 h 5683"/>
            <a:gd name="T36" fmla="*/ 962687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73" y="5682"/>
              </a:moveTo>
              <a:lnTo>
                <a:pt x="2673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73" y="0"/>
                <a:pt x="2673" y="0"/>
                <a:pt x="2673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73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78" y="5312"/>
              </a:cubicBezTo>
              <a:cubicBezTo>
                <a:pt x="2673" y="5312"/>
                <a:pt x="2673" y="5312"/>
                <a:pt x="2673" y="5312"/>
              </a:cubicBezTo>
              <a:cubicBezTo>
                <a:pt x="2782" y="5312"/>
                <a:pt x="2872" y="5222"/>
                <a:pt x="2872" y="5104"/>
              </a:cubicBezTo>
              <a:cubicBezTo>
                <a:pt x="2872" y="578"/>
                <a:pt x="2872" y="578"/>
                <a:pt x="2872" y="578"/>
              </a:cubicBezTo>
              <a:cubicBezTo>
                <a:pt x="2872" y="470"/>
                <a:pt x="2782" y="380"/>
                <a:pt x="2673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42</xdr:col>
      <xdr:colOff>502604</xdr:colOff>
      <xdr:row>26</xdr:row>
      <xdr:rowOff>126175</xdr:rowOff>
    </xdr:from>
    <xdr:to>
      <xdr:col>43</xdr:col>
      <xdr:colOff>123271</xdr:colOff>
      <xdr:row>27</xdr:row>
      <xdr:rowOff>172992</xdr:rowOff>
    </xdr:to>
    <xdr:sp macro="" textlink="">
      <xdr:nvSpPr>
        <xdr:cNvPr id="382" name="Freeform 389">
          <a:extLst>
            <a:ext uri="{FF2B5EF4-FFF2-40B4-BE49-F238E27FC236}">
              <a16:creationId xmlns:a16="http://schemas.microsoft.com/office/drawing/2014/main" id="{EEFA526F-8001-4C4E-A196-6C69D0A6B66E}"/>
            </a:ext>
          </a:extLst>
        </xdr:cNvPr>
        <xdr:cNvSpPr>
          <a:spLocks noChangeArrowheads="1"/>
        </xdr:cNvSpPr>
      </xdr:nvSpPr>
      <xdr:spPr bwMode="auto">
        <a:xfrm>
          <a:off x="26105804" y="5079175"/>
          <a:ext cx="230267" cy="237317"/>
        </a:xfrm>
        <a:custGeom>
          <a:avLst/>
          <a:gdLst>
            <a:gd name="T0" fmla="*/ 77788 w 434"/>
            <a:gd name="T1" fmla="*/ 159977 h 444"/>
            <a:gd name="T2" fmla="*/ 77788 w 434"/>
            <a:gd name="T3" fmla="*/ 159977 h 444"/>
            <a:gd name="T4" fmla="*/ 0 w 434"/>
            <a:gd name="T5" fmla="*/ 78002 h 444"/>
            <a:gd name="T6" fmla="*/ 77788 w 434"/>
            <a:gd name="T7" fmla="*/ 0 h 444"/>
            <a:gd name="T8" fmla="*/ 155217 w 434"/>
            <a:gd name="T9" fmla="*/ 78002 h 444"/>
            <a:gd name="T10" fmla="*/ 77788 w 43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3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35" y="0"/>
                <a:pt x="433" y="99"/>
                <a:pt x="433" y="216"/>
              </a:cubicBezTo>
              <a:cubicBezTo>
                <a:pt x="433" y="343"/>
                <a:pt x="335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42</xdr:col>
      <xdr:colOff>383610</xdr:colOff>
      <xdr:row>16</xdr:row>
      <xdr:rowOff>5765</xdr:rowOff>
    </xdr:from>
    <xdr:to>
      <xdr:col>43</xdr:col>
      <xdr:colOff>240753</xdr:colOff>
      <xdr:row>16</xdr:row>
      <xdr:rowOff>106801</xdr:rowOff>
    </xdr:to>
    <xdr:sp macro="" textlink="">
      <xdr:nvSpPr>
        <xdr:cNvPr id="383" name="Freeform 390">
          <a:extLst>
            <a:ext uri="{FF2B5EF4-FFF2-40B4-BE49-F238E27FC236}">
              <a16:creationId xmlns:a16="http://schemas.microsoft.com/office/drawing/2014/main" id="{6AE66A8B-7B2C-6C4D-9257-671E1C8FDE88}"/>
            </a:ext>
          </a:extLst>
        </xdr:cNvPr>
        <xdr:cNvSpPr>
          <a:spLocks noChangeArrowheads="1"/>
        </xdr:cNvSpPr>
      </xdr:nvSpPr>
      <xdr:spPr bwMode="auto">
        <a:xfrm>
          <a:off x="25986810" y="3053765"/>
          <a:ext cx="466743" cy="101036"/>
        </a:xfrm>
        <a:custGeom>
          <a:avLst/>
          <a:gdLst>
            <a:gd name="T0" fmla="*/ 279912 w 867"/>
            <a:gd name="T1" fmla="*/ 67906 h 191"/>
            <a:gd name="T2" fmla="*/ 279912 w 867"/>
            <a:gd name="T3" fmla="*/ 67906 h 191"/>
            <a:gd name="T4" fmla="*/ 32464 w 867"/>
            <a:gd name="T5" fmla="*/ 67906 h 191"/>
            <a:gd name="T6" fmla="*/ 0 w 867"/>
            <a:gd name="T7" fmla="*/ 35382 h 191"/>
            <a:gd name="T8" fmla="*/ 32464 w 867"/>
            <a:gd name="T9" fmla="*/ 0 h 191"/>
            <a:gd name="T10" fmla="*/ 279912 w 867"/>
            <a:gd name="T11" fmla="*/ 0 h 191"/>
            <a:gd name="T12" fmla="*/ 312376 w 867"/>
            <a:gd name="T13" fmla="*/ 35382 h 191"/>
            <a:gd name="T14" fmla="*/ 279912 w 86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7" h="191">
              <a:moveTo>
                <a:pt x="776" y="190"/>
              </a:moveTo>
              <a:lnTo>
                <a:pt x="776" y="190"/>
              </a:lnTo>
              <a:cubicBezTo>
                <a:pt x="90" y="190"/>
                <a:pt x="90" y="190"/>
                <a:pt x="90" y="190"/>
              </a:cubicBezTo>
              <a:cubicBezTo>
                <a:pt x="36" y="190"/>
                <a:pt x="0" y="153"/>
                <a:pt x="0" y="99"/>
              </a:cubicBezTo>
              <a:cubicBezTo>
                <a:pt x="0" y="45"/>
                <a:pt x="36" y="0"/>
                <a:pt x="90" y="0"/>
              </a:cubicBezTo>
              <a:cubicBezTo>
                <a:pt x="776" y="0"/>
                <a:pt x="776" y="0"/>
                <a:pt x="776" y="0"/>
              </a:cubicBezTo>
              <a:cubicBezTo>
                <a:pt x="830" y="0"/>
                <a:pt x="866" y="45"/>
                <a:pt x="866" y="99"/>
              </a:cubicBezTo>
              <a:cubicBezTo>
                <a:pt x="866" y="153"/>
                <a:pt x="830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44</xdr:col>
      <xdr:colOff>527047</xdr:colOff>
      <xdr:row>14</xdr:row>
      <xdr:rowOff>10819</xdr:rowOff>
    </xdr:from>
    <xdr:to>
      <xdr:col>47</xdr:col>
      <xdr:colOff>443879</xdr:colOff>
      <xdr:row>29</xdr:row>
      <xdr:rowOff>182037</xdr:rowOff>
    </xdr:to>
    <xdr:sp macro="" textlink="">
      <xdr:nvSpPr>
        <xdr:cNvPr id="384" name="Freeform 391">
          <a:extLst>
            <a:ext uri="{FF2B5EF4-FFF2-40B4-BE49-F238E27FC236}">
              <a16:creationId xmlns:a16="http://schemas.microsoft.com/office/drawing/2014/main" id="{86A7640B-7605-C648-B4D9-FE932E91EC05}"/>
            </a:ext>
          </a:extLst>
        </xdr:cNvPr>
        <xdr:cNvSpPr>
          <a:spLocks noChangeArrowheads="1"/>
        </xdr:cNvSpPr>
      </xdr:nvSpPr>
      <xdr:spPr bwMode="auto">
        <a:xfrm>
          <a:off x="27349447" y="2677819"/>
          <a:ext cx="1745632" cy="3028718"/>
        </a:xfrm>
        <a:custGeom>
          <a:avLst/>
          <a:gdLst>
            <a:gd name="T0" fmla="*/ 962751 w 3254"/>
            <a:gd name="T1" fmla="*/ 2045928 h 5683"/>
            <a:gd name="T2" fmla="*/ 962751 w 3254"/>
            <a:gd name="T3" fmla="*/ 2045928 h 5683"/>
            <a:gd name="T4" fmla="*/ 21134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344 w 3254"/>
            <a:gd name="T11" fmla="*/ 0 h 5683"/>
            <a:gd name="T12" fmla="*/ 96275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2751 w 3254"/>
            <a:gd name="T19" fmla="*/ 2045928 h 5683"/>
            <a:gd name="T20" fmla="*/ 211344 w 3254"/>
            <a:gd name="T21" fmla="*/ 136827 h 5683"/>
            <a:gd name="T22" fmla="*/ 211344 w 3254"/>
            <a:gd name="T23" fmla="*/ 136827 h 5683"/>
            <a:gd name="T24" fmla="*/ 136456 w 3254"/>
            <a:gd name="T25" fmla="*/ 208121 h 5683"/>
            <a:gd name="T26" fmla="*/ 136456 w 3254"/>
            <a:gd name="T27" fmla="*/ 1837806 h 5683"/>
            <a:gd name="T28" fmla="*/ 211344 w 3254"/>
            <a:gd name="T29" fmla="*/ 1912701 h 5683"/>
            <a:gd name="T30" fmla="*/ 962751 w 3254"/>
            <a:gd name="T31" fmla="*/ 1912701 h 5683"/>
            <a:gd name="T32" fmla="*/ 1034399 w 3254"/>
            <a:gd name="T33" fmla="*/ 1837806 h 5683"/>
            <a:gd name="T34" fmla="*/ 1034399 w 3254"/>
            <a:gd name="T35" fmla="*/ 208121 h 5683"/>
            <a:gd name="T36" fmla="*/ 962751 w 3254"/>
            <a:gd name="T37" fmla="*/ 136827 h 5683"/>
            <a:gd name="T38" fmla="*/ 21134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4" y="5682"/>
              </a:moveTo>
              <a:lnTo>
                <a:pt x="2674" y="5682"/>
              </a:lnTo>
              <a:cubicBezTo>
                <a:pt x="587" y="5682"/>
                <a:pt x="587" y="5682"/>
                <a:pt x="587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7" y="0"/>
              </a:cubicBezTo>
              <a:cubicBezTo>
                <a:pt x="2674" y="0"/>
                <a:pt x="2674" y="0"/>
                <a:pt x="2674" y="0"/>
              </a:cubicBezTo>
              <a:cubicBezTo>
                <a:pt x="299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0" y="5682"/>
                <a:pt x="2674" y="5682"/>
              </a:cubicBezTo>
              <a:close/>
              <a:moveTo>
                <a:pt x="587" y="380"/>
              </a:moveTo>
              <a:lnTo>
                <a:pt x="587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87" y="5312"/>
              </a:cubicBezTo>
              <a:cubicBezTo>
                <a:pt x="2674" y="5312"/>
                <a:pt x="2674" y="5312"/>
                <a:pt x="2674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74" y="380"/>
              </a:cubicBezTo>
              <a:lnTo>
                <a:pt x="587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46</xdr:col>
      <xdr:colOff>63600</xdr:colOff>
      <xdr:row>26</xdr:row>
      <xdr:rowOff>126175</xdr:rowOff>
    </xdr:from>
    <xdr:to>
      <xdr:col>46</xdr:col>
      <xdr:colOff>304777</xdr:colOff>
      <xdr:row>27</xdr:row>
      <xdr:rowOff>172992</xdr:rowOff>
    </xdr:to>
    <xdr:sp macro="" textlink="">
      <xdr:nvSpPr>
        <xdr:cNvPr id="385" name="Freeform 392">
          <a:extLst>
            <a:ext uri="{FF2B5EF4-FFF2-40B4-BE49-F238E27FC236}">
              <a16:creationId xmlns:a16="http://schemas.microsoft.com/office/drawing/2014/main" id="{F2739451-0BFF-1447-B934-7432172DABF5}"/>
            </a:ext>
          </a:extLst>
        </xdr:cNvPr>
        <xdr:cNvSpPr>
          <a:spLocks noChangeArrowheads="1"/>
        </xdr:cNvSpPr>
      </xdr:nvSpPr>
      <xdr:spPr bwMode="auto">
        <a:xfrm>
          <a:off x="28105200" y="5079175"/>
          <a:ext cx="241177" cy="237317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7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44" y="0"/>
                <a:pt x="443" y="99"/>
                <a:pt x="443" y="216"/>
              </a:cubicBezTo>
              <a:cubicBezTo>
                <a:pt x="443" y="343"/>
                <a:pt x="344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45</xdr:col>
      <xdr:colOff>558066</xdr:colOff>
      <xdr:row>16</xdr:row>
      <xdr:rowOff>5765</xdr:rowOff>
    </xdr:from>
    <xdr:to>
      <xdr:col>46</xdr:col>
      <xdr:colOff>415208</xdr:colOff>
      <xdr:row>16</xdr:row>
      <xdr:rowOff>106801</xdr:rowOff>
    </xdr:to>
    <xdr:sp macro="" textlink="">
      <xdr:nvSpPr>
        <xdr:cNvPr id="386" name="Freeform 393">
          <a:extLst>
            <a:ext uri="{FF2B5EF4-FFF2-40B4-BE49-F238E27FC236}">
              <a16:creationId xmlns:a16="http://schemas.microsoft.com/office/drawing/2014/main" id="{C87B3C50-0D3A-C34B-9BE9-CC00C971BF6E}"/>
            </a:ext>
          </a:extLst>
        </xdr:cNvPr>
        <xdr:cNvSpPr>
          <a:spLocks noChangeArrowheads="1"/>
        </xdr:cNvSpPr>
      </xdr:nvSpPr>
      <xdr:spPr bwMode="auto">
        <a:xfrm>
          <a:off x="27990066" y="3053765"/>
          <a:ext cx="466742" cy="101036"/>
        </a:xfrm>
        <a:custGeom>
          <a:avLst/>
          <a:gdLst>
            <a:gd name="T0" fmla="*/ 279590 w 868"/>
            <a:gd name="T1" fmla="*/ 67906 h 191"/>
            <a:gd name="T2" fmla="*/ 279590 w 868"/>
            <a:gd name="T3" fmla="*/ 67906 h 191"/>
            <a:gd name="T4" fmla="*/ 35669 w 868"/>
            <a:gd name="T5" fmla="*/ 67906 h 191"/>
            <a:gd name="T6" fmla="*/ 0 w 868"/>
            <a:gd name="T7" fmla="*/ 35382 h 191"/>
            <a:gd name="T8" fmla="*/ 35669 w 868"/>
            <a:gd name="T9" fmla="*/ 0 h 191"/>
            <a:gd name="T10" fmla="*/ 279590 w 868"/>
            <a:gd name="T11" fmla="*/ 0 h 191"/>
            <a:gd name="T12" fmla="*/ 312377 w 868"/>
            <a:gd name="T13" fmla="*/ 35382 h 191"/>
            <a:gd name="T14" fmla="*/ 279590 w 86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8" h="191">
              <a:moveTo>
                <a:pt x="776" y="190"/>
              </a:moveTo>
              <a:lnTo>
                <a:pt x="776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6" y="0"/>
                <a:pt x="776" y="0"/>
                <a:pt x="776" y="0"/>
              </a:cubicBezTo>
              <a:cubicBezTo>
                <a:pt x="831" y="0"/>
                <a:pt x="867" y="45"/>
                <a:pt x="867" y="99"/>
              </a:cubicBezTo>
              <a:cubicBezTo>
                <a:pt x="867" y="153"/>
                <a:pt x="831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48</xdr:col>
      <xdr:colOff>96603</xdr:colOff>
      <xdr:row>14</xdr:row>
      <xdr:rowOff>10819</xdr:rowOff>
    </xdr:from>
    <xdr:to>
      <xdr:col>51</xdr:col>
      <xdr:colOff>13435</xdr:colOff>
      <xdr:row>29</xdr:row>
      <xdr:rowOff>182037</xdr:rowOff>
    </xdr:to>
    <xdr:sp macro="" textlink="">
      <xdr:nvSpPr>
        <xdr:cNvPr id="387" name="Freeform 394">
          <a:extLst>
            <a:ext uri="{FF2B5EF4-FFF2-40B4-BE49-F238E27FC236}">
              <a16:creationId xmlns:a16="http://schemas.microsoft.com/office/drawing/2014/main" id="{CCA0F105-2B38-F64F-80D3-EC51C48D0EF2}"/>
            </a:ext>
          </a:extLst>
        </xdr:cNvPr>
        <xdr:cNvSpPr>
          <a:spLocks noChangeArrowheads="1"/>
        </xdr:cNvSpPr>
      </xdr:nvSpPr>
      <xdr:spPr bwMode="auto">
        <a:xfrm>
          <a:off x="29357403" y="2677819"/>
          <a:ext cx="1745632" cy="3028718"/>
        </a:xfrm>
        <a:custGeom>
          <a:avLst/>
          <a:gdLst>
            <a:gd name="T0" fmla="*/ 959806 w 3253"/>
            <a:gd name="T1" fmla="*/ 2045928 h 5683"/>
            <a:gd name="T2" fmla="*/ 959806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59806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59806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3256 w 3253"/>
            <a:gd name="T25" fmla="*/ 208121 h 5683"/>
            <a:gd name="T26" fmla="*/ 133256 w 3253"/>
            <a:gd name="T27" fmla="*/ 1837806 h 5683"/>
            <a:gd name="T28" fmla="*/ 208168 w 3253"/>
            <a:gd name="T29" fmla="*/ 1912701 h 5683"/>
            <a:gd name="T30" fmla="*/ 959806 w 3253"/>
            <a:gd name="T31" fmla="*/ 1912701 h 5683"/>
            <a:gd name="T32" fmla="*/ 1034717 w 3253"/>
            <a:gd name="T33" fmla="*/ 1837806 h 5683"/>
            <a:gd name="T34" fmla="*/ 1034717 w 3253"/>
            <a:gd name="T35" fmla="*/ 208121 h 5683"/>
            <a:gd name="T36" fmla="*/ 959806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65" y="5682"/>
              </a:moveTo>
              <a:lnTo>
                <a:pt x="2665" y="5682"/>
              </a:lnTo>
              <a:cubicBezTo>
                <a:pt x="578" y="5682"/>
                <a:pt x="578" y="5682"/>
                <a:pt x="578" y="5682"/>
              </a:cubicBezTo>
              <a:cubicBezTo>
                <a:pt x="253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53" y="0"/>
                <a:pt x="578" y="0"/>
              </a:cubicBezTo>
              <a:cubicBezTo>
                <a:pt x="2665" y="0"/>
                <a:pt x="2665" y="0"/>
                <a:pt x="2665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65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6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60" y="5312"/>
                <a:pt x="578" y="5312"/>
              </a:cubicBezTo>
              <a:cubicBezTo>
                <a:pt x="2665" y="5312"/>
                <a:pt x="2665" y="5312"/>
                <a:pt x="2665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65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49</xdr:col>
      <xdr:colOff>238055</xdr:colOff>
      <xdr:row>26</xdr:row>
      <xdr:rowOff>126175</xdr:rowOff>
    </xdr:from>
    <xdr:to>
      <xdr:col>49</xdr:col>
      <xdr:colOff>479232</xdr:colOff>
      <xdr:row>27</xdr:row>
      <xdr:rowOff>172992</xdr:rowOff>
    </xdr:to>
    <xdr:sp macro="" textlink="">
      <xdr:nvSpPr>
        <xdr:cNvPr id="388" name="Freeform 395">
          <a:extLst>
            <a:ext uri="{FF2B5EF4-FFF2-40B4-BE49-F238E27FC236}">
              <a16:creationId xmlns:a16="http://schemas.microsoft.com/office/drawing/2014/main" id="{9B6014B7-0A84-914B-98F2-DA21EB161976}"/>
            </a:ext>
          </a:extLst>
        </xdr:cNvPr>
        <xdr:cNvSpPr>
          <a:spLocks noChangeArrowheads="1"/>
        </xdr:cNvSpPr>
      </xdr:nvSpPr>
      <xdr:spPr bwMode="auto">
        <a:xfrm>
          <a:off x="30108455" y="5079175"/>
          <a:ext cx="241177" cy="237317"/>
        </a:xfrm>
        <a:custGeom>
          <a:avLst/>
          <a:gdLst>
            <a:gd name="T0" fmla="*/ 81613 w 444"/>
            <a:gd name="T1" fmla="*/ 159977 h 444"/>
            <a:gd name="T2" fmla="*/ 81613 w 444"/>
            <a:gd name="T3" fmla="*/ 159977 h 444"/>
            <a:gd name="T4" fmla="*/ 0 w 444"/>
            <a:gd name="T5" fmla="*/ 78002 h 444"/>
            <a:gd name="T6" fmla="*/ 81613 w 444"/>
            <a:gd name="T7" fmla="*/ 0 h 444"/>
            <a:gd name="T8" fmla="*/ 159977 w 444"/>
            <a:gd name="T9" fmla="*/ 78002 h 444"/>
            <a:gd name="T10" fmla="*/ 8161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26" y="443"/>
              </a:moveTo>
              <a:lnTo>
                <a:pt x="226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26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49</xdr:col>
      <xdr:colOff>122922</xdr:colOff>
      <xdr:row>16</xdr:row>
      <xdr:rowOff>5765</xdr:rowOff>
    </xdr:from>
    <xdr:to>
      <xdr:col>49</xdr:col>
      <xdr:colOff>594366</xdr:colOff>
      <xdr:row>16</xdr:row>
      <xdr:rowOff>106801</xdr:rowOff>
    </xdr:to>
    <xdr:sp macro="" textlink="">
      <xdr:nvSpPr>
        <xdr:cNvPr id="389" name="Freeform 396">
          <a:extLst>
            <a:ext uri="{FF2B5EF4-FFF2-40B4-BE49-F238E27FC236}">
              <a16:creationId xmlns:a16="http://schemas.microsoft.com/office/drawing/2014/main" id="{92AF4D45-2B5B-0444-8F16-7B7DB44B78A8}"/>
            </a:ext>
          </a:extLst>
        </xdr:cNvPr>
        <xdr:cNvSpPr>
          <a:spLocks noChangeArrowheads="1"/>
        </xdr:cNvSpPr>
      </xdr:nvSpPr>
      <xdr:spPr bwMode="auto">
        <a:xfrm>
          <a:off x="29993322" y="3053765"/>
          <a:ext cx="471444" cy="101036"/>
        </a:xfrm>
        <a:custGeom>
          <a:avLst/>
          <a:gdLst>
            <a:gd name="T0" fmla="*/ 279571 w 878"/>
            <a:gd name="T1" fmla="*/ 67906 h 191"/>
            <a:gd name="T2" fmla="*/ 279571 w 878"/>
            <a:gd name="T3" fmla="*/ 67906 h 191"/>
            <a:gd name="T4" fmla="*/ 35981 w 878"/>
            <a:gd name="T5" fmla="*/ 67906 h 191"/>
            <a:gd name="T6" fmla="*/ 0 w 878"/>
            <a:gd name="T7" fmla="*/ 35382 h 191"/>
            <a:gd name="T8" fmla="*/ 35981 w 878"/>
            <a:gd name="T9" fmla="*/ 0 h 191"/>
            <a:gd name="T10" fmla="*/ 279571 w 878"/>
            <a:gd name="T11" fmla="*/ 0 h 191"/>
            <a:gd name="T12" fmla="*/ 315552 w 878"/>
            <a:gd name="T13" fmla="*/ 35382 h 191"/>
            <a:gd name="T14" fmla="*/ 279571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100" y="190"/>
                <a:pt x="100" y="190"/>
                <a:pt x="100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100" y="0"/>
              </a:cubicBezTo>
              <a:cubicBezTo>
                <a:pt x="777" y="0"/>
                <a:pt x="777" y="0"/>
                <a:pt x="777" y="0"/>
              </a:cubicBezTo>
              <a:cubicBezTo>
                <a:pt x="832" y="0"/>
                <a:pt x="877" y="45"/>
                <a:pt x="877" y="99"/>
              </a:cubicBezTo>
              <a:cubicBezTo>
                <a:pt x="877" y="153"/>
                <a:pt x="832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37</xdr:col>
      <xdr:colOff>123621</xdr:colOff>
      <xdr:row>19</xdr:row>
      <xdr:rowOff>68674</xdr:rowOff>
    </xdr:from>
    <xdr:to>
      <xdr:col>38</xdr:col>
      <xdr:colOff>534445</xdr:colOff>
      <xdr:row>24</xdr:row>
      <xdr:rowOff>121830</xdr:rowOff>
    </xdr:to>
    <xdr:sp macro="" textlink="">
      <xdr:nvSpPr>
        <xdr:cNvPr id="390" name="Freeform 397">
          <a:extLst>
            <a:ext uri="{FF2B5EF4-FFF2-40B4-BE49-F238E27FC236}">
              <a16:creationId xmlns:a16="http://schemas.microsoft.com/office/drawing/2014/main" id="{B313F64D-A4C3-BA42-84B1-7F678DA15854}"/>
            </a:ext>
          </a:extLst>
        </xdr:cNvPr>
        <xdr:cNvSpPr>
          <a:spLocks noChangeArrowheads="1"/>
        </xdr:cNvSpPr>
      </xdr:nvSpPr>
      <xdr:spPr bwMode="auto">
        <a:xfrm>
          <a:off x="22678821" y="3688174"/>
          <a:ext cx="1020424" cy="1005656"/>
        </a:xfrm>
        <a:custGeom>
          <a:avLst/>
          <a:gdLst>
            <a:gd name="T0" fmla="*/ 683852 w 1899"/>
            <a:gd name="T1" fmla="*/ 340805 h 1888"/>
            <a:gd name="T2" fmla="*/ 683852 w 1899"/>
            <a:gd name="T3" fmla="*/ 340805 h 1888"/>
            <a:gd name="T4" fmla="*/ 341926 w 1899"/>
            <a:gd name="T5" fmla="*/ 679090 h 1888"/>
            <a:gd name="T6" fmla="*/ 0 w 1899"/>
            <a:gd name="T7" fmla="*/ 340805 h 1888"/>
            <a:gd name="T8" fmla="*/ 341926 w 1899"/>
            <a:gd name="T9" fmla="*/ 0 h 1888"/>
            <a:gd name="T10" fmla="*/ 683852 w 189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9" h="1888">
              <a:moveTo>
                <a:pt x="1898" y="947"/>
              </a:moveTo>
              <a:lnTo>
                <a:pt x="1898" y="947"/>
              </a:lnTo>
              <a:cubicBezTo>
                <a:pt x="1898" y="1471"/>
                <a:pt x="1473" y="1887"/>
                <a:pt x="949" y="1887"/>
              </a:cubicBezTo>
              <a:cubicBezTo>
                <a:pt x="425" y="1887"/>
                <a:pt x="0" y="1471"/>
                <a:pt x="0" y="947"/>
              </a:cubicBezTo>
              <a:cubicBezTo>
                <a:pt x="0" y="423"/>
                <a:pt x="425" y="0"/>
                <a:pt x="949" y="0"/>
              </a:cubicBezTo>
              <a:cubicBezTo>
                <a:pt x="1473" y="0"/>
                <a:pt x="1898" y="423"/>
                <a:pt x="1898" y="947"/>
              </a:cubicBezTo>
            </a:path>
          </a:pathLst>
        </a:custGeom>
        <a:solidFill>
          <a:schemeClr val="accent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40</xdr:col>
      <xdr:colOff>302776</xdr:colOff>
      <xdr:row>19</xdr:row>
      <xdr:rowOff>68674</xdr:rowOff>
    </xdr:from>
    <xdr:to>
      <xdr:col>42</xdr:col>
      <xdr:colOff>99301</xdr:colOff>
      <xdr:row>24</xdr:row>
      <xdr:rowOff>121830</xdr:rowOff>
    </xdr:to>
    <xdr:sp macro="" textlink="">
      <xdr:nvSpPr>
        <xdr:cNvPr id="391" name="Freeform 398">
          <a:extLst>
            <a:ext uri="{FF2B5EF4-FFF2-40B4-BE49-F238E27FC236}">
              <a16:creationId xmlns:a16="http://schemas.microsoft.com/office/drawing/2014/main" id="{8529D578-1196-844C-8FD4-1314D8215029}"/>
            </a:ext>
          </a:extLst>
        </xdr:cNvPr>
        <xdr:cNvSpPr>
          <a:spLocks noChangeArrowheads="1"/>
        </xdr:cNvSpPr>
      </xdr:nvSpPr>
      <xdr:spPr bwMode="auto">
        <a:xfrm>
          <a:off x="24686776" y="3688174"/>
          <a:ext cx="1015725" cy="1005656"/>
        </a:xfrm>
        <a:custGeom>
          <a:avLst/>
          <a:gdLst>
            <a:gd name="T0" fmla="*/ 680677 w 1890"/>
            <a:gd name="T1" fmla="*/ 340805 h 1888"/>
            <a:gd name="T2" fmla="*/ 680677 w 1890"/>
            <a:gd name="T3" fmla="*/ 340805 h 1888"/>
            <a:gd name="T4" fmla="*/ 338717 w 1890"/>
            <a:gd name="T5" fmla="*/ 679090 h 1888"/>
            <a:gd name="T6" fmla="*/ 0 w 1890"/>
            <a:gd name="T7" fmla="*/ 340805 h 1888"/>
            <a:gd name="T8" fmla="*/ 338717 w 1890"/>
            <a:gd name="T9" fmla="*/ 0 h 1888"/>
            <a:gd name="T10" fmla="*/ 680677 w 1890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0" h="1888">
              <a:moveTo>
                <a:pt x="1889" y="947"/>
              </a:moveTo>
              <a:lnTo>
                <a:pt x="1889" y="947"/>
              </a:lnTo>
              <a:cubicBezTo>
                <a:pt x="1889" y="1471"/>
                <a:pt x="1464" y="1887"/>
                <a:pt x="940" y="1887"/>
              </a:cubicBezTo>
              <a:cubicBezTo>
                <a:pt x="416" y="1887"/>
                <a:pt x="0" y="1471"/>
                <a:pt x="0" y="947"/>
              </a:cubicBezTo>
              <a:cubicBezTo>
                <a:pt x="0" y="423"/>
                <a:pt x="416" y="0"/>
                <a:pt x="940" y="0"/>
              </a:cubicBezTo>
              <a:cubicBezTo>
                <a:pt x="1464" y="0"/>
                <a:pt x="1889" y="423"/>
                <a:pt x="1889" y="947"/>
              </a:cubicBezTo>
            </a:path>
          </a:pathLst>
        </a:custGeom>
        <a:solidFill>
          <a:schemeClr val="accent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43</xdr:col>
      <xdr:colOff>477231</xdr:colOff>
      <xdr:row>19</xdr:row>
      <xdr:rowOff>68674</xdr:rowOff>
    </xdr:from>
    <xdr:to>
      <xdr:col>45</xdr:col>
      <xdr:colOff>271407</xdr:colOff>
      <xdr:row>24</xdr:row>
      <xdr:rowOff>121830</xdr:rowOff>
    </xdr:to>
    <xdr:sp macro="" textlink="">
      <xdr:nvSpPr>
        <xdr:cNvPr id="392" name="Freeform 399">
          <a:extLst>
            <a:ext uri="{FF2B5EF4-FFF2-40B4-BE49-F238E27FC236}">
              <a16:creationId xmlns:a16="http://schemas.microsoft.com/office/drawing/2014/main" id="{79B11858-4C36-354C-970A-9E99F9E709A6}"/>
            </a:ext>
          </a:extLst>
        </xdr:cNvPr>
        <xdr:cNvSpPr>
          <a:spLocks noChangeArrowheads="1"/>
        </xdr:cNvSpPr>
      </xdr:nvSpPr>
      <xdr:spPr bwMode="auto">
        <a:xfrm>
          <a:off x="26690031" y="3688174"/>
          <a:ext cx="1013376" cy="1005656"/>
        </a:xfrm>
        <a:custGeom>
          <a:avLst/>
          <a:gdLst>
            <a:gd name="T0" fmla="*/ 679090 w 1889"/>
            <a:gd name="T1" fmla="*/ 340805 h 1888"/>
            <a:gd name="T2" fmla="*/ 679090 w 1889"/>
            <a:gd name="T3" fmla="*/ 340805 h 1888"/>
            <a:gd name="T4" fmla="*/ 341344 w 1889"/>
            <a:gd name="T5" fmla="*/ 679090 h 1888"/>
            <a:gd name="T6" fmla="*/ 0 w 1889"/>
            <a:gd name="T7" fmla="*/ 340805 h 1888"/>
            <a:gd name="T8" fmla="*/ 341344 w 1889"/>
            <a:gd name="T9" fmla="*/ 0 h 1888"/>
            <a:gd name="T10" fmla="*/ 679090 w 188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89" h="1888">
              <a:moveTo>
                <a:pt x="1888" y="947"/>
              </a:moveTo>
              <a:lnTo>
                <a:pt x="1888" y="947"/>
              </a:lnTo>
              <a:cubicBezTo>
                <a:pt x="1888" y="1471"/>
                <a:pt x="1464" y="1887"/>
                <a:pt x="949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9" y="0"/>
              </a:cubicBezTo>
              <a:cubicBezTo>
                <a:pt x="1464" y="0"/>
                <a:pt x="1888" y="423"/>
                <a:pt x="1888" y="947"/>
              </a:cubicBezTo>
            </a:path>
          </a:pathLst>
        </a:custGeom>
        <a:solidFill>
          <a:schemeClr val="accent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47</xdr:col>
      <xdr:colOff>44437</xdr:colOff>
      <xdr:row>19</xdr:row>
      <xdr:rowOff>68674</xdr:rowOff>
    </xdr:from>
    <xdr:to>
      <xdr:col>48</xdr:col>
      <xdr:colOff>449052</xdr:colOff>
      <xdr:row>24</xdr:row>
      <xdr:rowOff>121830</xdr:rowOff>
    </xdr:to>
    <xdr:sp macro="" textlink="">
      <xdr:nvSpPr>
        <xdr:cNvPr id="393" name="Freeform 400">
          <a:extLst>
            <a:ext uri="{FF2B5EF4-FFF2-40B4-BE49-F238E27FC236}">
              <a16:creationId xmlns:a16="http://schemas.microsoft.com/office/drawing/2014/main" id="{87F49441-16A9-D946-AD4F-8A3EC4F7E423}"/>
            </a:ext>
          </a:extLst>
        </xdr:cNvPr>
        <xdr:cNvSpPr>
          <a:spLocks noChangeArrowheads="1"/>
        </xdr:cNvSpPr>
      </xdr:nvSpPr>
      <xdr:spPr bwMode="auto">
        <a:xfrm>
          <a:off x="28695637" y="3688174"/>
          <a:ext cx="1014215" cy="1005656"/>
        </a:xfrm>
        <a:custGeom>
          <a:avLst/>
          <a:gdLst>
            <a:gd name="T0" fmla="*/ 682265 w 1898"/>
            <a:gd name="T1" fmla="*/ 340805 h 1888"/>
            <a:gd name="T2" fmla="*/ 682265 w 1898"/>
            <a:gd name="T3" fmla="*/ 340805 h 1888"/>
            <a:gd name="T4" fmla="*/ 340953 w 1898"/>
            <a:gd name="T5" fmla="*/ 679090 h 1888"/>
            <a:gd name="T6" fmla="*/ 0 w 1898"/>
            <a:gd name="T7" fmla="*/ 340805 h 1888"/>
            <a:gd name="T8" fmla="*/ 340953 w 1898"/>
            <a:gd name="T9" fmla="*/ 0 h 1888"/>
            <a:gd name="T10" fmla="*/ 682265 w 1898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8" h="1888">
              <a:moveTo>
                <a:pt x="1897" y="947"/>
              </a:moveTo>
              <a:lnTo>
                <a:pt x="1897" y="947"/>
              </a:lnTo>
              <a:cubicBezTo>
                <a:pt x="1897" y="1471"/>
                <a:pt x="1473" y="1887"/>
                <a:pt x="948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8" y="0"/>
              </a:cubicBezTo>
              <a:cubicBezTo>
                <a:pt x="1473" y="0"/>
                <a:pt x="1897" y="423"/>
                <a:pt x="1897" y="947"/>
              </a:cubicBezTo>
            </a:path>
          </a:pathLst>
        </a:custGeom>
        <a:solidFill>
          <a:schemeClr val="accent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37</xdr:col>
      <xdr:colOff>383594</xdr:colOff>
      <xdr:row>20</xdr:row>
      <xdr:rowOff>131938</xdr:rowOff>
    </xdr:from>
    <xdr:to>
      <xdr:col>38</xdr:col>
      <xdr:colOff>273634</xdr:colOff>
      <xdr:row>23</xdr:row>
      <xdr:rowOff>56218</xdr:rowOff>
    </xdr:to>
    <xdr:sp macro="" textlink="">
      <xdr:nvSpPr>
        <xdr:cNvPr id="394" name="Freeform 401">
          <a:extLst>
            <a:ext uri="{FF2B5EF4-FFF2-40B4-BE49-F238E27FC236}">
              <a16:creationId xmlns:a16="http://schemas.microsoft.com/office/drawing/2014/main" id="{3123FB64-1C51-5F4A-A4C2-749C44AFFB76}"/>
            </a:ext>
          </a:extLst>
        </xdr:cNvPr>
        <xdr:cNvSpPr>
          <a:spLocks noChangeArrowheads="1"/>
        </xdr:cNvSpPr>
      </xdr:nvSpPr>
      <xdr:spPr bwMode="auto">
        <a:xfrm>
          <a:off x="22938794" y="3941938"/>
          <a:ext cx="499640" cy="495780"/>
        </a:xfrm>
        <a:custGeom>
          <a:avLst/>
          <a:gdLst>
            <a:gd name="T0" fmla="*/ 285725 w 932"/>
            <a:gd name="T1" fmla="*/ 48879 h 932"/>
            <a:gd name="T2" fmla="*/ 285725 w 932"/>
            <a:gd name="T3" fmla="*/ 48879 h 932"/>
            <a:gd name="T4" fmla="*/ 168919 w 932"/>
            <a:gd name="T5" fmla="*/ 0 h 932"/>
            <a:gd name="T6" fmla="*/ 48879 w 932"/>
            <a:gd name="T7" fmla="*/ 48879 h 932"/>
            <a:gd name="T8" fmla="*/ 0 w 932"/>
            <a:gd name="T9" fmla="*/ 168919 h 932"/>
            <a:gd name="T10" fmla="*/ 48879 w 932"/>
            <a:gd name="T11" fmla="*/ 285725 h 932"/>
            <a:gd name="T12" fmla="*/ 165684 w 932"/>
            <a:gd name="T13" fmla="*/ 334604 h 932"/>
            <a:gd name="T14" fmla="*/ 168919 w 932"/>
            <a:gd name="T15" fmla="*/ 334604 h 932"/>
            <a:gd name="T16" fmla="*/ 168919 w 932"/>
            <a:gd name="T17" fmla="*/ 334604 h 932"/>
            <a:gd name="T18" fmla="*/ 168919 w 932"/>
            <a:gd name="T19" fmla="*/ 334604 h 932"/>
            <a:gd name="T20" fmla="*/ 285725 w 932"/>
            <a:gd name="T21" fmla="*/ 285725 h 932"/>
            <a:gd name="T22" fmla="*/ 334604 w 932"/>
            <a:gd name="T23" fmla="*/ 168919 h 932"/>
            <a:gd name="T24" fmla="*/ 285725 w 932"/>
            <a:gd name="T25" fmla="*/ 48879 h 932"/>
            <a:gd name="T26" fmla="*/ 71521 w 932"/>
            <a:gd name="T27" fmla="*/ 272786 h 932"/>
            <a:gd name="T28" fmla="*/ 71521 w 932"/>
            <a:gd name="T29" fmla="*/ 272786 h 932"/>
            <a:gd name="T30" fmla="*/ 71521 w 932"/>
            <a:gd name="T31" fmla="*/ 272786 h 932"/>
            <a:gd name="T32" fmla="*/ 71521 w 932"/>
            <a:gd name="T33" fmla="*/ 269552 h 932"/>
            <a:gd name="T34" fmla="*/ 165684 w 932"/>
            <a:gd name="T35" fmla="*/ 240440 h 932"/>
            <a:gd name="T36" fmla="*/ 263083 w 932"/>
            <a:gd name="T37" fmla="*/ 272786 h 932"/>
            <a:gd name="T38" fmla="*/ 263083 w 932"/>
            <a:gd name="T39" fmla="*/ 272786 h 932"/>
            <a:gd name="T40" fmla="*/ 263083 w 932"/>
            <a:gd name="T41" fmla="*/ 272786 h 932"/>
            <a:gd name="T42" fmla="*/ 168919 w 932"/>
            <a:gd name="T43" fmla="*/ 315196 h 932"/>
            <a:gd name="T44" fmla="*/ 165684 w 932"/>
            <a:gd name="T45" fmla="*/ 311961 h 932"/>
            <a:gd name="T46" fmla="*/ 71521 w 932"/>
            <a:gd name="T47" fmla="*/ 272786 h 932"/>
            <a:gd name="T48" fmla="*/ 282490 w 932"/>
            <a:gd name="T49" fmla="*/ 259848 h 932"/>
            <a:gd name="T50" fmla="*/ 282490 w 932"/>
            <a:gd name="T51" fmla="*/ 259848 h 932"/>
            <a:gd name="T52" fmla="*/ 279256 w 932"/>
            <a:gd name="T53" fmla="*/ 256613 h 932"/>
            <a:gd name="T54" fmla="*/ 230736 w 932"/>
            <a:gd name="T55" fmla="*/ 227502 h 932"/>
            <a:gd name="T56" fmla="*/ 165684 w 932"/>
            <a:gd name="T57" fmla="*/ 217798 h 932"/>
            <a:gd name="T58" fmla="*/ 58583 w 932"/>
            <a:gd name="T59" fmla="*/ 253379 h 932"/>
            <a:gd name="T60" fmla="*/ 55348 w 932"/>
            <a:gd name="T61" fmla="*/ 256613 h 932"/>
            <a:gd name="T62" fmla="*/ 22642 w 932"/>
            <a:gd name="T63" fmla="*/ 168919 h 932"/>
            <a:gd name="T64" fmla="*/ 65052 w 932"/>
            <a:gd name="T65" fmla="*/ 65052 h 932"/>
            <a:gd name="T66" fmla="*/ 168919 w 932"/>
            <a:gd name="T67" fmla="*/ 23002 h 932"/>
            <a:gd name="T68" fmla="*/ 272786 w 932"/>
            <a:gd name="T69" fmla="*/ 65052 h 932"/>
            <a:gd name="T70" fmla="*/ 314836 w 932"/>
            <a:gd name="T71" fmla="*/ 168919 h 932"/>
            <a:gd name="T72" fmla="*/ 282490 w 932"/>
            <a:gd name="T73" fmla="*/ 259848 h 932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</a:gdLst>
          <a:ahLst/>
          <a:cxnLst>
            <a:cxn ang="T74">
              <a:pos x="T0" y="T1"/>
            </a:cxn>
            <a:cxn ang="T75">
              <a:pos x="T2" y="T3"/>
            </a:cxn>
            <a:cxn ang="T76">
              <a:pos x="T4" y="T5"/>
            </a:cxn>
            <a:cxn ang="T77">
              <a:pos x="T6" y="T7"/>
            </a:cxn>
            <a:cxn ang="T78">
              <a:pos x="T8" y="T9"/>
            </a:cxn>
            <a:cxn ang="T79">
              <a:pos x="T10" y="T11"/>
            </a:cxn>
            <a:cxn ang="T80">
              <a:pos x="T12" y="T13"/>
            </a:cxn>
            <a:cxn ang="T81">
              <a:pos x="T14" y="T15"/>
            </a:cxn>
            <a:cxn ang="T82">
              <a:pos x="T16" y="T17"/>
            </a:cxn>
            <a:cxn ang="T83">
              <a:pos x="T18" y="T19"/>
            </a:cxn>
            <a:cxn ang="T84">
              <a:pos x="T20" y="T21"/>
            </a:cxn>
            <a:cxn ang="T85">
              <a:pos x="T22" y="T23"/>
            </a:cxn>
            <a:cxn ang="T86">
              <a:pos x="T24" y="T25"/>
            </a:cxn>
            <a:cxn ang="T87">
              <a:pos x="T26" y="T27"/>
            </a:cxn>
            <a:cxn ang="T88">
              <a:pos x="T28" y="T29"/>
            </a:cxn>
            <a:cxn ang="T89">
              <a:pos x="T30" y="T31"/>
            </a:cxn>
            <a:cxn ang="T90">
              <a:pos x="T32" y="T33"/>
            </a:cxn>
            <a:cxn ang="T91">
              <a:pos x="T34" y="T35"/>
            </a:cxn>
            <a:cxn ang="T92">
              <a:pos x="T36" y="T37"/>
            </a:cxn>
            <a:cxn ang="T93">
              <a:pos x="T38" y="T39"/>
            </a:cxn>
            <a:cxn ang="T94">
              <a:pos x="T40" y="T41"/>
            </a:cxn>
            <a:cxn ang="T95">
              <a:pos x="T42" y="T43"/>
            </a:cxn>
            <a:cxn ang="T96">
              <a:pos x="T44" y="T45"/>
            </a:cxn>
            <a:cxn ang="T97">
              <a:pos x="T46" y="T47"/>
            </a:cxn>
            <a:cxn ang="T98">
              <a:pos x="T48" y="T49"/>
            </a:cxn>
            <a:cxn ang="T99">
              <a:pos x="T50" y="T51"/>
            </a:cxn>
            <a:cxn ang="T100">
              <a:pos x="T52" y="T53"/>
            </a:cxn>
            <a:cxn ang="T101">
              <a:pos x="T54" y="T55"/>
            </a:cxn>
            <a:cxn ang="T102">
              <a:pos x="T56" y="T57"/>
            </a:cxn>
            <a:cxn ang="T103">
              <a:pos x="T58" y="T59"/>
            </a:cxn>
            <a:cxn ang="T104">
              <a:pos x="T60" y="T61"/>
            </a:cxn>
            <a:cxn ang="T105">
              <a:pos x="T62" y="T63"/>
            </a:cxn>
            <a:cxn ang="T106">
              <a:pos x="T64" y="T65"/>
            </a:cxn>
            <a:cxn ang="T107">
              <a:pos x="T66" y="T67"/>
            </a:cxn>
            <a:cxn ang="T108">
              <a:pos x="T68" y="T69"/>
            </a:cxn>
            <a:cxn ang="T109">
              <a:pos x="T70" y="T71"/>
            </a:cxn>
            <a:cxn ang="T110">
              <a:pos x="T72" y="T73"/>
            </a:cxn>
          </a:cxnLst>
          <a:rect l="0" t="0" r="r" b="b"/>
          <a:pathLst>
            <a:path w="932" h="932">
              <a:moveTo>
                <a:pt x="795" y="136"/>
              </a:moveTo>
              <a:lnTo>
                <a:pt x="795" y="136"/>
              </a:lnTo>
              <a:cubicBezTo>
                <a:pt x="714" y="55"/>
                <a:pt x="597" y="0"/>
                <a:pt x="470" y="0"/>
              </a:cubicBezTo>
              <a:cubicBezTo>
                <a:pt x="344" y="0"/>
                <a:pt x="226" y="55"/>
                <a:pt x="136" y="136"/>
              </a:cubicBezTo>
              <a:cubicBezTo>
                <a:pt x="54" y="226"/>
                <a:pt x="0" y="344"/>
                <a:pt x="0" y="470"/>
              </a:cubicBezTo>
              <a:cubicBezTo>
                <a:pt x="0" y="597"/>
                <a:pt x="54" y="705"/>
                <a:pt x="136" y="795"/>
              </a:cubicBezTo>
              <a:cubicBezTo>
                <a:pt x="226" y="886"/>
                <a:pt x="344" y="931"/>
                <a:pt x="461" y="931"/>
              </a:cubicBezTo>
              <a:lnTo>
                <a:pt x="470" y="931"/>
              </a:lnTo>
              <a:cubicBezTo>
                <a:pt x="597" y="931"/>
                <a:pt x="714" y="886"/>
                <a:pt x="795" y="795"/>
              </a:cubicBezTo>
              <a:cubicBezTo>
                <a:pt x="886" y="705"/>
                <a:pt x="931" y="597"/>
                <a:pt x="931" y="470"/>
              </a:cubicBezTo>
              <a:cubicBezTo>
                <a:pt x="931" y="344"/>
                <a:pt x="886" y="226"/>
                <a:pt x="795" y="136"/>
              </a:cubicBezTo>
              <a:close/>
              <a:moveTo>
                <a:pt x="199" y="759"/>
              </a:moveTo>
              <a:lnTo>
                <a:pt x="199" y="759"/>
              </a:lnTo>
              <a:lnTo>
                <a:pt x="199" y="750"/>
              </a:lnTo>
              <a:cubicBezTo>
                <a:pt x="262" y="705"/>
                <a:pt x="361" y="669"/>
                <a:pt x="461" y="669"/>
              </a:cubicBezTo>
              <a:cubicBezTo>
                <a:pt x="569" y="669"/>
                <a:pt x="669" y="705"/>
                <a:pt x="732" y="759"/>
              </a:cubicBezTo>
              <a:cubicBezTo>
                <a:pt x="660" y="832"/>
                <a:pt x="569" y="877"/>
                <a:pt x="470" y="877"/>
              </a:cubicBezTo>
              <a:cubicBezTo>
                <a:pt x="470" y="877"/>
                <a:pt x="461" y="877"/>
                <a:pt x="461" y="868"/>
              </a:cubicBezTo>
              <a:cubicBezTo>
                <a:pt x="361" y="868"/>
                <a:pt x="271" y="832"/>
                <a:pt x="199" y="759"/>
              </a:cubicBezTo>
              <a:close/>
              <a:moveTo>
                <a:pt x="786" y="723"/>
              </a:moveTo>
              <a:lnTo>
                <a:pt x="786" y="723"/>
              </a:lnTo>
              <a:cubicBezTo>
                <a:pt x="786" y="714"/>
                <a:pt x="777" y="714"/>
                <a:pt x="777" y="714"/>
              </a:cubicBezTo>
              <a:cubicBezTo>
                <a:pt x="741" y="678"/>
                <a:pt x="696" y="651"/>
                <a:pt x="642" y="633"/>
              </a:cubicBezTo>
              <a:cubicBezTo>
                <a:pt x="587" y="615"/>
                <a:pt x="524" y="606"/>
                <a:pt x="461" y="606"/>
              </a:cubicBezTo>
              <a:cubicBezTo>
                <a:pt x="344" y="606"/>
                <a:pt x="235" y="642"/>
                <a:pt x="163" y="705"/>
              </a:cubicBezTo>
              <a:cubicBezTo>
                <a:pt x="154" y="714"/>
                <a:pt x="154" y="714"/>
                <a:pt x="154" y="714"/>
              </a:cubicBezTo>
              <a:cubicBezTo>
                <a:pt x="91" y="642"/>
                <a:pt x="63" y="561"/>
                <a:pt x="63" y="470"/>
              </a:cubicBezTo>
              <a:cubicBezTo>
                <a:pt x="63" y="362"/>
                <a:pt x="108" y="263"/>
                <a:pt x="181" y="181"/>
              </a:cubicBezTo>
              <a:cubicBezTo>
                <a:pt x="262" y="109"/>
                <a:pt x="361" y="64"/>
                <a:pt x="470" y="64"/>
              </a:cubicBezTo>
              <a:cubicBezTo>
                <a:pt x="578" y="64"/>
                <a:pt x="678" y="109"/>
                <a:pt x="759" y="181"/>
              </a:cubicBezTo>
              <a:cubicBezTo>
                <a:pt x="831" y="263"/>
                <a:pt x="876" y="362"/>
                <a:pt x="876" y="470"/>
              </a:cubicBezTo>
              <a:cubicBezTo>
                <a:pt x="876" y="561"/>
                <a:pt x="840" y="651"/>
                <a:pt x="786" y="723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37</xdr:col>
      <xdr:colOff>503428</xdr:colOff>
      <xdr:row>20</xdr:row>
      <xdr:rowOff>185981</xdr:rowOff>
    </xdr:from>
    <xdr:to>
      <xdr:col>38</xdr:col>
      <xdr:colOff>149940</xdr:colOff>
      <xdr:row>22</xdr:row>
      <xdr:rowOff>61093</xdr:rowOff>
    </xdr:to>
    <xdr:sp macro="" textlink="">
      <xdr:nvSpPr>
        <xdr:cNvPr id="395" name="Freeform 402">
          <a:extLst>
            <a:ext uri="{FF2B5EF4-FFF2-40B4-BE49-F238E27FC236}">
              <a16:creationId xmlns:a16="http://schemas.microsoft.com/office/drawing/2014/main" id="{0F287988-34B1-6D4C-82FC-F3F9F4C8718E}"/>
            </a:ext>
          </a:extLst>
        </xdr:cNvPr>
        <xdr:cNvSpPr>
          <a:spLocks noChangeArrowheads="1"/>
        </xdr:cNvSpPr>
      </xdr:nvSpPr>
      <xdr:spPr bwMode="auto">
        <a:xfrm>
          <a:off x="23058628" y="3995981"/>
          <a:ext cx="256112" cy="256112"/>
        </a:xfrm>
        <a:custGeom>
          <a:avLst/>
          <a:gdLst>
            <a:gd name="T0" fmla="*/ 84716 w 480"/>
            <a:gd name="T1" fmla="*/ 0 h 480"/>
            <a:gd name="T2" fmla="*/ 84716 w 480"/>
            <a:gd name="T3" fmla="*/ 0 h 480"/>
            <a:gd name="T4" fmla="*/ 0 w 480"/>
            <a:gd name="T5" fmla="*/ 87960 h 480"/>
            <a:gd name="T6" fmla="*/ 84716 w 480"/>
            <a:gd name="T7" fmla="*/ 172677 h 480"/>
            <a:gd name="T8" fmla="*/ 172677 w 480"/>
            <a:gd name="T9" fmla="*/ 87960 h 480"/>
            <a:gd name="T10" fmla="*/ 84716 w 480"/>
            <a:gd name="T11" fmla="*/ 0 h 480"/>
            <a:gd name="T12" fmla="*/ 84716 w 480"/>
            <a:gd name="T13" fmla="*/ 153210 h 480"/>
            <a:gd name="T14" fmla="*/ 84716 w 480"/>
            <a:gd name="T15" fmla="*/ 153210 h 480"/>
            <a:gd name="T16" fmla="*/ 22711 w 480"/>
            <a:gd name="T17" fmla="*/ 87960 h 480"/>
            <a:gd name="T18" fmla="*/ 84716 w 480"/>
            <a:gd name="T19" fmla="*/ 22711 h 480"/>
            <a:gd name="T20" fmla="*/ 149965 w 480"/>
            <a:gd name="T21" fmla="*/ 87960 h 480"/>
            <a:gd name="T22" fmla="*/ 84716 w 480"/>
            <a:gd name="T23" fmla="*/ 153210 h 480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</a:gdLst>
          <a:ahLst/>
          <a:cxnLst>
            <a:cxn ang="T24">
              <a:pos x="T0" y="T1"/>
            </a:cxn>
            <a:cxn ang="T25">
              <a:pos x="T2" y="T3"/>
            </a:cxn>
            <a:cxn ang="T26">
              <a:pos x="T4" y="T5"/>
            </a:cxn>
            <a:cxn ang="T27">
              <a:pos x="T6" y="T7"/>
            </a:cxn>
            <a:cxn ang="T28">
              <a:pos x="T8" y="T9"/>
            </a:cxn>
            <a:cxn ang="T29">
              <a:pos x="T10" y="T11"/>
            </a:cxn>
            <a:cxn ang="T30">
              <a:pos x="T12" y="T13"/>
            </a:cxn>
            <a:cxn ang="T31">
              <a:pos x="T14" y="T15"/>
            </a:cxn>
            <a:cxn ang="T32">
              <a:pos x="T16" y="T17"/>
            </a:cxn>
            <a:cxn ang="T33">
              <a:pos x="T18" y="T19"/>
            </a:cxn>
            <a:cxn ang="T34">
              <a:pos x="T20" y="T21"/>
            </a:cxn>
            <a:cxn ang="T35">
              <a:pos x="T22" y="T23"/>
            </a:cxn>
          </a:cxnLst>
          <a:rect l="0" t="0" r="r" b="b"/>
          <a:pathLst>
            <a:path w="480" h="480">
              <a:moveTo>
                <a:pt x="235" y="0"/>
              </a:moveTo>
              <a:lnTo>
                <a:pt x="235" y="0"/>
              </a:lnTo>
              <a:cubicBezTo>
                <a:pt x="108" y="0"/>
                <a:pt x="0" y="108"/>
                <a:pt x="0" y="244"/>
              </a:cubicBezTo>
              <a:cubicBezTo>
                <a:pt x="0" y="370"/>
                <a:pt x="108" y="479"/>
                <a:pt x="235" y="479"/>
              </a:cubicBezTo>
              <a:cubicBezTo>
                <a:pt x="371" y="479"/>
                <a:pt x="479" y="370"/>
                <a:pt x="479" y="244"/>
              </a:cubicBezTo>
              <a:cubicBezTo>
                <a:pt x="479" y="108"/>
                <a:pt x="371" y="0"/>
                <a:pt x="235" y="0"/>
              </a:cubicBezTo>
              <a:close/>
              <a:moveTo>
                <a:pt x="235" y="425"/>
              </a:moveTo>
              <a:lnTo>
                <a:pt x="235" y="425"/>
              </a:lnTo>
              <a:cubicBezTo>
                <a:pt x="144" y="425"/>
                <a:pt x="63" y="343"/>
                <a:pt x="63" y="244"/>
              </a:cubicBezTo>
              <a:cubicBezTo>
                <a:pt x="63" y="144"/>
                <a:pt x="144" y="63"/>
                <a:pt x="235" y="63"/>
              </a:cubicBezTo>
              <a:cubicBezTo>
                <a:pt x="334" y="63"/>
                <a:pt x="416" y="144"/>
                <a:pt x="416" y="244"/>
              </a:cubicBezTo>
              <a:cubicBezTo>
                <a:pt x="416" y="343"/>
                <a:pt x="334" y="425"/>
                <a:pt x="235" y="425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40</xdr:col>
      <xdr:colOff>549490</xdr:colOff>
      <xdr:row>20</xdr:row>
      <xdr:rowOff>157785</xdr:rowOff>
    </xdr:from>
    <xdr:to>
      <xdr:col>41</xdr:col>
      <xdr:colOff>460675</xdr:colOff>
      <xdr:row>23</xdr:row>
      <xdr:rowOff>35070</xdr:rowOff>
    </xdr:to>
    <xdr:sp macro="" textlink="">
      <xdr:nvSpPr>
        <xdr:cNvPr id="396" name="Freeform 403">
          <a:extLst>
            <a:ext uri="{FF2B5EF4-FFF2-40B4-BE49-F238E27FC236}">
              <a16:creationId xmlns:a16="http://schemas.microsoft.com/office/drawing/2014/main" id="{BE725FA3-30F5-EE46-A906-F7567FC29504}"/>
            </a:ext>
          </a:extLst>
        </xdr:cNvPr>
        <xdr:cNvSpPr>
          <a:spLocks noChangeArrowheads="1"/>
        </xdr:cNvSpPr>
      </xdr:nvSpPr>
      <xdr:spPr bwMode="auto">
        <a:xfrm>
          <a:off x="24933490" y="3967785"/>
          <a:ext cx="520785" cy="448785"/>
        </a:xfrm>
        <a:custGeom>
          <a:avLst/>
          <a:gdLst>
            <a:gd name="T0" fmla="*/ 172821 w 968"/>
            <a:gd name="T1" fmla="*/ 302851 h 841"/>
            <a:gd name="T2" fmla="*/ 172821 w 968"/>
            <a:gd name="T3" fmla="*/ 302851 h 841"/>
            <a:gd name="T4" fmla="*/ 166327 w 968"/>
            <a:gd name="T5" fmla="*/ 299607 h 841"/>
            <a:gd name="T6" fmla="*/ 48707 w 968"/>
            <a:gd name="T7" fmla="*/ 185677 h 841"/>
            <a:gd name="T8" fmla="*/ 48707 w 968"/>
            <a:gd name="T9" fmla="*/ 182432 h 841"/>
            <a:gd name="T10" fmla="*/ 25977 w 968"/>
            <a:gd name="T11" fmla="*/ 159358 h 841"/>
            <a:gd name="T12" fmla="*/ 0 w 968"/>
            <a:gd name="T13" fmla="*/ 94461 h 841"/>
            <a:gd name="T14" fmla="*/ 25977 w 968"/>
            <a:gd name="T15" fmla="*/ 29204 h 841"/>
            <a:gd name="T16" fmla="*/ 91281 w 968"/>
            <a:gd name="T17" fmla="*/ 0 h 841"/>
            <a:gd name="T18" fmla="*/ 159832 w 968"/>
            <a:gd name="T19" fmla="*/ 29204 h 841"/>
            <a:gd name="T20" fmla="*/ 172821 w 968"/>
            <a:gd name="T21" fmla="*/ 42183 h 841"/>
            <a:gd name="T22" fmla="*/ 189057 w 968"/>
            <a:gd name="T23" fmla="*/ 29204 h 841"/>
            <a:gd name="T24" fmla="*/ 254361 w 968"/>
            <a:gd name="T25" fmla="*/ 0 h 841"/>
            <a:gd name="T26" fmla="*/ 322551 w 968"/>
            <a:gd name="T27" fmla="*/ 29204 h 841"/>
            <a:gd name="T28" fmla="*/ 348889 w 968"/>
            <a:gd name="T29" fmla="*/ 94461 h 841"/>
            <a:gd name="T30" fmla="*/ 322551 w 968"/>
            <a:gd name="T31" fmla="*/ 159358 h 841"/>
            <a:gd name="T32" fmla="*/ 322551 w 968"/>
            <a:gd name="T33" fmla="*/ 159358 h 841"/>
            <a:gd name="T34" fmla="*/ 296574 w 968"/>
            <a:gd name="T35" fmla="*/ 182432 h 841"/>
            <a:gd name="T36" fmla="*/ 296574 w 968"/>
            <a:gd name="T37" fmla="*/ 185677 h 841"/>
            <a:gd name="T38" fmla="*/ 182563 w 968"/>
            <a:gd name="T39" fmla="*/ 299607 h 841"/>
            <a:gd name="T40" fmla="*/ 172821 w 968"/>
            <a:gd name="T41" fmla="*/ 302851 h 841"/>
            <a:gd name="T42" fmla="*/ 65304 w 968"/>
            <a:gd name="T43" fmla="*/ 169453 h 841"/>
            <a:gd name="T44" fmla="*/ 65304 w 968"/>
            <a:gd name="T45" fmla="*/ 169453 h 841"/>
            <a:gd name="T46" fmla="*/ 172821 w 968"/>
            <a:gd name="T47" fmla="*/ 276893 h 841"/>
            <a:gd name="T48" fmla="*/ 280338 w 968"/>
            <a:gd name="T49" fmla="*/ 169453 h 841"/>
            <a:gd name="T50" fmla="*/ 283585 w 968"/>
            <a:gd name="T51" fmla="*/ 169453 h 841"/>
            <a:gd name="T52" fmla="*/ 306315 w 968"/>
            <a:gd name="T53" fmla="*/ 146378 h 841"/>
            <a:gd name="T54" fmla="*/ 325798 w 968"/>
            <a:gd name="T55" fmla="*/ 94461 h 841"/>
            <a:gd name="T56" fmla="*/ 306315 w 968"/>
            <a:gd name="T57" fmla="*/ 45428 h 841"/>
            <a:gd name="T58" fmla="*/ 254361 w 968"/>
            <a:gd name="T59" fmla="*/ 22714 h 841"/>
            <a:gd name="T60" fmla="*/ 205293 w 968"/>
            <a:gd name="T61" fmla="*/ 45428 h 841"/>
            <a:gd name="T62" fmla="*/ 182563 w 968"/>
            <a:gd name="T63" fmla="*/ 68142 h 841"/>
            <a:gd name="T64" fmla="*/ 172821 w 968"/>
            <a:gd name="T65" fmla="*/ 71386 h 841"/>
            <a:gd name="T66" fmla="*/ 166327 w 968"/>
            <a:gd name="T67" fmla="*/ 68142 h 841"/>
            <a:gd name="T68" fmla="*/ 143236 w 968"/>
            <a:gd name="T69" fmla="*/ 45428 h 841"/>
            <a:gd name="T70" fmla="*/ 91281 w 968"/>
            <a:gd name="T71" fmla="*/ 22714 h 841"/>
            <a:gd name="T72" fmla="*/ 42213 w 968"/>
            <a:gd name="T73" fmla="*/ 45428 h 841"/>
            <a:gd name="T74" fmla="*/ 19483 w 968"/>
            <a:gd name="T75" fmla="*/ 94461 h 841"/>
            <a:gd name="T76" fmla="*/ 42213 w 968"/>
            <a:gd name="T77" fmla="*/ 146378 h 841"/>
            <a:gd name="T78" fmla="*/ 65304 w 968"/>
            <a:gd name="T79" fmla="*/ 169453 h 841"/>
            <a:gd name="T80" fmla="*/ 312810 w 968"/>
            <a:gd name="T81" fmla="*/ 152868 h 841"/>
            <a:gd name="T82" fmla="*/ 312810 w 968"/>
            <a:gd name="T83" fmla="*/ 152868 h 841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968" h="841">
              <a:moveTo>
                <a:pt x="479" y="840"/>
              </a:moveTo>
              <a:lnTo>
                <a:pt x="479" y="840"/>
              </a:lnTo>
              <a:cubicBezTo>
                <a:pt x="470" y="840"/>
                <a:pt x="470" y="840"/>
                <a:pt x="461" y="831"/>
              </a:cubicBezTo>
              <a:cubicBezTo>
                <a:pt x="135" y="515"/>
                <a:pt x="135" y="515"/>
                <a:pt x="135" y="515"/>
              </a:cubicBezTo>
              <a:cubicBezTo>
                <a:pt x="135" y="506"/>
                <a:pt x="135" y="506"/>
                <a:pt x="135" y="506"/>
              </a:cubicBezTo>
              <a:cubicBezTo>
                <a:pt x="72" y="442"/>
                <a:pt x="72" y="442"/>
                <a:pt x="72" y="442"/>
              </a:cubicBezTo>
              <a:cubicBezTo>
                <a:pt x="27" y="397"/>
                <a:pt x="0" y="334"/>
                <a:pt x="0" y="262"/>
              </a:cubicBezTo>
              <a:cubicBezTo>
                <a:pt x="0" y="189"/>
                <a:pt x="27" y="126"/>
                <a:pt x="72" y="81"/>
              </a:cubicBezTo>
              <a:cubicBezTo>
                <a:pt x="117" y="27"/>
                <a:pt x="189" y="0"/>
                <a:pt x="253" y="0"/>
              </a:cubicBezTo>
              <a:cubicBezTo>
                <a:pt x="325" y="0"/>
                <a:pt x="388" y="27"/>
                <a:pt x="443" y="81"/>
              </a:cubicBezTo>
              <a:cubicBezTo>
                <a:pt x="479" y="117"/>
                <a:pt x="479" y="117"/>
                <a:pt x="479" y="117"/>
              </a:cubicBezTo>
              <a:cubicBezTo>
                <a:pt x="524" y="81"/>
                <a:pt x="524" y="81"/>
                <a:pt x="524" y="81"/>
              </a:cubicBezTo>
              <a:cubicBezTo>
                <a:pt x="569" y="27"/>
                <a:pt x="641" y="0"/>
                <a:pt x="705" y="0"/>
              </a:cubicBezTo>
              <a:cubicBezTo>
                <a:pt x="777" y="0"/>
                <a:pt x="840" y="27"/>
                <a:pt x="894" y="81"/>
              </a:cubicBezTo>
              <a:cubicBezTo>
                <a:pt x="940" y="126"/>
                <a:pt x="967" y="189"/>
                <a:pt x="967" y="262"/>
              </a:cubicBezTo>
              <a:cubicBezTo>
                <a:pt x="967" y="334"/>
                <a:pt x="940" y="397"/>
                <a:pt x="894" y="442"/>
              </a:cubicBezTo>
              <a:cubicBezTo>
                <a:pt x="822" y="506"/>
                <a:pt x="822" y="506"/>
                <a:pt x="822" y="506"/>
              </a:cubicBezTo>
              <a:cubicBezTo>
                <a:pt x="822" y="506"/>
                <a:pt x="822" y="506"/>
                <a:pt x="822" y="515"/>
              </a:cubicBezTo>
              <a:cubicBezTo>
                <a:pt x="506" y="831"/>
                <a:pt x="506" y="831"/>
                <a:pt x="506" y="831"/>
              </a:cubicBezTo>
              <a:cubicBezTo>
                <a:pt x="497" y="840"/>
                <a:pt x="488" y="840"/>
                <a:pt x="479" y="840"/>
              </a:cubicBezTo>
              <a:close/>
              <a:moveTo>
                <a:pt x="181" y="470"/>
              </a:moveTo>
              <a:lnTo>
                <a:pt x="181" y="470"/>
              </a:lnTo>
              <a:cubicBezTo>
                <a:pt x="479" y="768"/>
                <a:pt x="479" y="768"/>
                <a:pt x="479" y="768"/>
              </a:cubicBezTo>
              <a:cubicBezTo>
                <a:pt x="777" y="470"/>
                <a:pt x="777" y="470"/>
                <a:pt x="777" y="470"/>
              </a:cubicBezTo>
              <a:cubicBezTo>
                <a:pt x="777" y="470"/>
                <a:pt x="777" y="470"/>
                <a:pt x="786" y="470"/>
              </a:cubicBezTo>
              <a:cubicBezTo>
                <a:pt x="849" y="406"/>
                <a:pt x="849" y="406"/>
                <a:pt x="849" y="406"/>
              </a:cubicBezTo>
              <a:cubicBezTo>
                <a:pt x="885" y="361"/>
                <a:pt x="903" y="316"/>
                <a:pt x="903" y="262"/>
              </a:cubicBezTo>
              <a:cubicBezTo>
                <a:pt x="903" y="207"/>
                <a:pt x="885" y="162"/>
                <a:pt x="849" y="126"/>
              </a:cubicBezTo>
              <a:cubicBezTo>
                <a:pt x="813" y="81"/>
                <a:pt x="759" y="63"/>
                <a:pt x="705" y="63"/>
              </a:cubicBezTo>
              <a:cubicBezTo>
                <a:pt x="650" y="63"/>
                <a:pt x="605" y="81"/>
                <a:pt x="569" y="126"/>
              </a:cubicBezTo>
              <a:cubicBezTo>
                <a:pt x="506" y="189"/>
                <a:pt x="506" y="189"/>
                <a:pt x="506" y="189"/>
              </a:cubicBezTo>
              <a:cubicBezTo>
                <a:pt x="497" y="189"/>
                <a:pt x="488" y="198"/>
                <a:pt x="479" y="198"/>
              </a:cubicBezTo>
              <a:cubicBezTo>
                <a:pt x="470" y="198"/>
                <a:pt x="470" y="189"/>
                <a:pt x="461" y="189"/>
              </a:cubicBezTo>
              <a:cubicBezTo>
                <a:pt x="397" y="126"/>
                <a:pt x="397" y="126"/>
                <a:pt x="397" y="126"/>
              </a:cubicBezTo>
              <a:cubicBezTo>
                <a:pt x="361" y="81"/>
                <a:pt x="307" y="63"/>
                <a:pt x="253" y="63"/>
              </a:cubicBezTo>
              <a:cubicBezTo>
                <a:pt x="208" y="63"/>
                <a:pt x="153" y="81"/>
                <a:pt x="117" y="126"/>
              </a:cubicBezTo>
              <a:cubicBezTo>
                <a:pt x="81" y="162"/>
                <a:pt x="54" y="207"/>
                <a:pt x="54" y="262"/>
              </a:cubicBezTo>
              <a:cubicBezTo>
                <a:pt x="54" y="316"/>
                <a:pt x="81" y="361"/>
                <a:pt x="117" y="406"/>
              </a:cubicBezTo>
              <a:cubicBezTo>
                <a:pt x="181" y="470"/>
                <a:pt x="181" y="470"/>
                <a:pt x="181" y="470"/>
              </a:cubicBezTo>
              <a:close/>
              <a:moveTo>
                <a:pt x="867" y="424"/>
              </a:moveTo>
              <a:lnTo>
                <a:pt x="867" y="424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47</xdr:col>
      <xdr:colOff>312299</xdr:colOff>
      <xdr:row>20</xdr:row>
      <xdr:rowOff>127239</xdr:rowOff>
    </xdr:from>
    <xdr:to>
      <xdr:col>48</xdr:col>
      <xdr:colOff>178842</xdr:colOff>
      <xdr:row>23</xdr:row>
      <xdr:rowOff>60918</xdr:rowOff>
    </xdr:to>
    <xdr:sp macro="" textlink="">
      <xdr:nvSpPr>
        <xdr:cNvPr id="397" name="Freeform 404">
          <a:extLst>
            <a:ext uri="{FF2B5EF4-FFF2-40B4-BE49-F238E27FC236}">
              <a16:creationId xmlns:a16="http://schemas.microsoft.com/office/drawing/2014/main" id="{37789B87-A9C1-4140-8B86-FF32E1A546EC}"/>
            </a:ext>
          </a:extLst>
        </xdr:cNvPr>
        <xdr:cNvSpPr>
          <a:spLocks noChangeArrowheads="1"/>
        </xdr:cNvSpPr>
      </xdr:nvSpPr>
      <xdr:spPr bwMode="auto">
        <a:xfrm>
          <a:off x="28963499" y="3937239"/>
          <a:ext cx="476143" cy="505179"/>
        </a:xfrm>
        <a:custGeom>
          <a:avLst/>
          <a:gdLst>
            <a:gd name="T0" fmla="*/ 243818 w 886"/>
            <a:gd name="T1" fmla="*/ 340954 h 950"/>
            <a:gd name="T2" fmla="*/ 198440 w 886"/>
            <a:gd name="T3" fmla="*/ 334487 h 950"/>
            <a:gd name="T4" fmla="*/ 182233 w 886"/>
            <a:gd name="T5" fmla="*/ 334487 h 950"/>
            <a:gd name="T6" fmla="*/ 78151 w 886"/>
            <a:gd name="T7" fmla="*/ 311852 h 950"/>
            <a:gd name="T8" fmla="*/ 19448 w 886"/>
            <a:gd name="T9" fmla="*/ 298918 h 950"/>
            <a:gd name="T10" fmla="*/ 22689 w 886"/>
            <a:gd name="T11" fmla="*/ 155926 h 950"/>
            <a:gd name="T12" fmla="*/ 87875 w 886"/>
            <a:gd name="T13" fmla="*/ 149459 h 950"/>
            <a:gd name="T14" fmla="*/ 133253 w 886"/>
            <a:gd name="T15" fmla="*/ 87664 h 950"/>
            <a:gd name="T16" fmla="*/ 123530 w 886"/>
            <a:gd name="T17" fmla="*/ 32694 h 950"/>
            <a:gd name="T18" fmla="*/ 178992 w 886"/>
            <a:gd name="T19" fmla="*/ 6826 h 950"/>
            <a:gd name="T20" fmla="*/ 211405 w 886"/>
            <a:gd name="T21" fmla="*/ 90897 h 950"/>
            <a:gd name="T22" fmla="*/ 211405 w 886"/>
            <a:gd name="T23" fmla="*/ 120358 h 950"/>
            <a:gd name="T24" fmla="*/ 289556 w 886"/>
            <a:gd name="T25" fmla="*/ 133292 h 950"/>
            <a:gd name="T26" fmla="*/ 305763 w 886"/>
            <a:gd name="T27" fmla="*/ 194728 h 950"/>
            <a:gd name="T28" fmla="*/ 302521 w 886"/>
            <a:gd name="T29" fmla="*/ 246823 h 950"/>
            <a:gd name="T30" fmla="*/ 289556 w 886"/>
            <a:gd name="T31" fmla="*/ 295685 h 950"/>
            <a:gd name="T32" fmla="*/ 276591 w 886"/>
            <a:gd name="T33" fmla="*/ 331253 h 950"/>
            <a:gd name="T34" fmla="*/ 191957 w 886"/>
            <a:gd name="T35" fmla="*/ 311852 h 950"/>
            <a:gd name="T36" fmla="*/ 204922 w 886"/>
            <a:gd name="T37" fmla="*/ 315086 h 950"/>
            <a:gd name="T38" fmla="*/ 263626 w 886"/>
            <a:gd name="T39" fmla="*/ 315086 h 950"/>
            <a:gd name="T40" fmla="*/ 263626 w 886"/>
            <a:gd name="T41" fmla="*/ 295685 h 950"/>
            <a:gd name="T42" fmla="*/ 270108 w 886"/>
            <a:gd name="T43" fmla="*/ 279517 h 950"/>
            <a:gd name="T44" fmla="*/ 279832 w 886"/>
            <a:gd name="T45" fmla="*/ 250057 h 950"/>
            <a:gd name="T46" fmla="*/ 283074 w 886"/>
            <a:gd name="T47" fmla="*/ 233889 h 950"/>
            <a:gd name="T48" fmla="*/ 296039 w 886"/>
            <a:gd name="T49" fmla="*/ 217722 h 950"/>
            <a:gd name="T50" fmla="*/ 276591 w 886"/>
            <a:gd name="T51" fmla="*/ 194728 h 950"/>
            <a:gd name="T52" fmla="*/ 292797 w 886"/>
            <a:gd name="T53" fmla="*/ 172094 h 950"/>
            <a:gd name="T54" fmla="*/ 253542 w 886"/>
            <a:gd name="T55" fmla="*/ 152693 h 950"/>
            <a:gd name="T56" fmla="*/ 188716 w 886"/>
            <a:gd name="T57" fmla="*/ 87664 h 950"/>
            <a:gd name="T58" fmla="*/ 155943 w 886"/>
            <a:gd name="T59" fmla="*/ 22994 h 950"/>
            <a:gd name="T60" fmla="*/ 149460 w 886"/>
            <a:gd name="T61" fmla="*/ 35928 h 950"/>
            <a:gd name="T62" fmla="*/ 126771 w 886"/>
            <a:gd name="T63" fmla="*/ 139759 h 950"/>
            <a:gd name="T64" fmla="*/ 91117 w 886"/>
            <a:gd name="T65" fmla="*/ 172094 h 950"/>
            <a:gd name="T66" fmla="*/ 45378 w 886"/>
            <a:gd name="T67" fmla="*/ 168860 h 950"/>
            <a:gd name="T68" fmla="*/ 22689 w 886"/>
            <a:gd name="T69" fmla="*/ 230656 h 950"/>
            <a:gd name="T70" fmla="*/ 61585 w 886"/>
            <a:gd name="T71" fmla="*/ 292451 h 950"/>
            <a:gd name="T72" fmla="*/ 94358 w 886"/>
            <a:gd name="T73" fmla="*/ 285625 h 950"/>
            <a:gd name="T74" fmla="*/ 117047 w 886"/>
            <a:gd name="T75" fmla="*/ 285625 h 950"/>
            <a:gd name="T76" fmla="*/ 185474 w 886"/>
            <a:gd name="T77" fmla="*/ 311852 h 950"/>
            <a:gd name="T78" fmla="*/ 146219 w 886"/>
            <a:gd name="T79" fmla="*/ 29461 h 950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</a:gdLst>
          <a:ahLst/>
          <a:cxnLst>
            <a:cxn ang="T80">
              <a:pos x="T0" y="T1"/>
            </a:cxn>
            <a:cxn ang="T81">
              <a:pos x="T2" y="T3"/>
            </a:cxn>
            <a:cxn ang="T82">
              <a:pos x="T4" y="T5"/>
            </a:cxn>
            <a:cxn ang="T83">
              <a:pos x="T6" y="T7"/>
            </a:cxn>
            <a:cxn ang="T84">
              <a:pos x="T8" y="T9"/>
            </a:cxn>
            <a:cxn ang="T85">
              <a:pos x="T10" y="T11"/>
            </a:cxn>
            <a:cxn ang="T86">
              <a:pos x="T12" y="T13"/>
            </a:cxn>
            <a:cxn ang="T87">
              <a:pos x="T14" y="T15"/>
            </a:cxn>
            <a:cxn ang="T88">
              <a:pos x="T16" y="T17"/>
            </a:cxn>
            <a:cxn ang="T89">
              <a:pos x="T18" y="T19"/>
            </a:cxn>
            <a:cxn ang="T90">
              <a:pos x="T20" y="T21"/>
            </a:cxn>
            <a:cxn ang="T91">
              <a:pos x="T22" y="T23"/>
            </a:cxn>
            <a:cxn ang="T92">
              <a:pos x="T24" y="T25"/>
            </a:cxn>
            <a:cxn ang="T93">
              <a:pos x="T26" y="T27"/>
            </a:cxn>
            <a:cxn ang="T94">
              <a:pos x="T28" y="T29"/>
            </a:cxn>
            <a:cxn ang="T95">
              <a:pos x="T30" y="T31"/>
            </a:cxn>
            <a:cxn ang="T96">
              <a:pos x="T32" y="T33"/>
            </a:cxn>
            <a:cxn ang="T97">
              <a:pos x="T34" y="T35"/>
            </a:cxn>
            <a:cxn ang="T98">
              <a:pos x="T36" y="T37"/>
            </a:cxn>
            <a:cxn ang="T99">
              <a:pos x="T38" y="T39"/>
            </a:cxn>
            <a:cxn ang="T100">
              <a:pos x="T40" y="T41"/>
            </a:cxn>
            <a:cxn ang="T101">
              <a:pos x="T42" y="T43"/>
            </a:cxn>
            <a:cxn ang="T102">
              <a:pos x="T44" y="T45"/>
            </a:cxn>
            <a:cxn ang="T103">
              <a:pos x="T46" y="T47"/>
            </a:cxn>
            <a:cxn ang="T104">
              <a:pos x="T48" y="T49"/>
            </a:cxn>
            <a:cxn ang="T105">
              <a:pos x="T50" y="T51"/>
            </a:cxn>
            <a:cxn ang="T106">
              <a:pos x="T52" y="T53"/>
            </a:cxn>
            <a:cxn ang="T107">
              <a:pos x="T54" y="T55"/>
            </a:cxn>
            <a:cxn ang="T108">
              <a:pos x="T56" y="T57"/>
            </a:cxn>
            <a:cxn ang="T109">
              <a:pos x="T58" y="T59"/>
            </a:cxn>
            <a:cxn ang="T110">
              <a:pos x="T60" y="T61"/>
            </a:cxn>
            <a:cxn ang="T111">
              <a:pos x="T62" y="T63"/>
            </a:cxn>
            <a:cxn ang="T112">
              <a:pos x="T64" y="T65"/>
            </a:cxn>
            <a:cxn ang="T113">
              <a:pos x="T66" y="T67"/>
            </a:cxn>
            <a:cxn ang="T114">
              <a:pos x="T68" y="T69"/>
            </a:cxn>
            <a:cxn ang="T115">
              <a:pos x="T70" y="T71"/>
            </a:cxn>
            <a:cxn ang="T116">
              <a:pos x="T72" y="T73"/>
            </a:cxn>
            <a:cxn ang="T117">
              <a:pos x="T74" y="T75"/>
            </a:cxn>
            <a:cxn ang="T118">
              <a:pos x="T76" y="T77"/>
            </a:cxn>
            <a:cxn ang="T119">
              <a:pos x="T78" y="T79"/>
            </a:cxn>
          </a:cxnLst>
          <a:rect l="0" t="0" r="r" b="b"/>
          <a:pathLst>
            <a:path w="886" h="950">
              <a:moveTo>
                <a:pt x="677" y="949"/>
              </a:moveTo>
              <a:lnTo>
                <a:pt x="677" y="949"/>
              </a:lnTo>
              <a:cubicBezTo>
                <a:pt x="677" y="949"/>
                <a:pt x="668" y="949"/>
                <a:pt x="659" y="949"/>
              </a:cubicBezTo>
              <a:cubicBezTo>
                <a:pt x="623" y="949"/>
                <a:pt x="578" y="940"/>
                <a:pt x="551" y="931"/>
              </a:cubicBezTo>
              <a:cubicBezTo>
                <a:pt x="542" y="931"/>
                <a:pt x="533" y="931"/>
                <a:pt x="524" y="931"/>
              </a:cubicBezTo>
              <a:cubicBezTo>
                <a:pt x="515" y="931"/>
                <a:pt x="515" y="931"/>
                <a:pt x="506" y="931"/>
              </a:cubicBezTo>
              <a:cubicBezTo>
                <a:pt x="461" y="931"/>
                <a:pt x="370" y="904"/>
                <a:pt x="298" y="850"/>
              </a:cubicBezTo>
              <a:cubicBezTo>
                <a:pt x="280" y="850"/>
                <a:pt x="234" y="859"/>
                <a:pt x="217" y="868"/>
              </a:cubicBezTo>
              <a:cubicBezTo>
                <a:pt x="208" y="868"/>
                <a:pt x="198" y="868"/>
                <a:pt x="189" y="877"/>
              </a:cubicBezTo>
              <a:cubicBezTo>
                <a:pt x="135" y="886"/>
                <a:pt x="90" y="868"/>
                <a:pt x="54" y="832"/>
              </a:cubicBezTo>
              <a:cubicBezTo>
                <a:pt x="18" y="786"/>
                <a:pt x="0" y="723"/>
                <a:pt x="0" y="642"/>
              </a:cubicBezTo>
              <a:cubicBezTo>
                <a:pt x="0" y="525"/>
                <a:pt x="36" y="461"/>
                <a:pt x="63" y="434"/>
              </a:cubicBezTo>
              <a:cubicBezTo>
                <a:pt x="81" y="416"/>
                <a:pt x="99" y="407"/>
                <a:pt x="126" y="407"/>
              </a:cubicBezTo>
              <a:cubicBezTo>
                <a:pt x="244" y="416"/>
                <a:pt x="244" y="416"/>
                <a:pt x="244" y="416"/>
              </a:cubicBezTo>
              <a:cubicBezTo>
                <a:pt x="253" y="398"/>
                <a:pt x="280" y="380"/>
                <a:pt x="298" y="344"/>
              </a:cubicBezTo>
              <a:cubicBezTo>
                <a:pt x="361" y="272"/>
                <a:pt x="370" y="244"/>
                <a:pt x="370" y="244"/>
              </a:cubicBezTo>
              <a:cubicBezTo>
                <a:pt x="370" y="154"/>
                <a:pt x="361" y="136"/>
                <a:pt x="352" y="118"/>
              </a:cubicBezTo>
              <a:cubicBezTo>
                <a:pt x="352" y="109"/>
                <a:pt x="352" y="100"/>
                <a:pt x="343" y="91"/>
              </a:cubicBezTo>
              <a:cubicBezTo>
                <a:pt x="343" y="64"/>
                <a:pt x="361" y="28"/>
                <a:pt x="406" y="9"/>
              </a:cubicBezTo>
              <a:cubicBezTo>
                <a:pt x="433" y="0"/>
                <a:pt x="470" y="0"/>
                <a:pt x="497" y="19"/>
              </a:cubicBezTo>
              <a:cubicBezTo>
                <a:pt x="533" y="36"/>
                <a:pt x="560" y="73"/>
                <a:pt x="587" y="127"/>
              </a:cubicBezTo>
              <a:cubicBezTo>
                <a:pt x="596" y="163"/>
                <a:pt x="596" y="208"/>
                <a:pt x="587" y="253"/>
              </a:cubicBezTo>
              <a:cubicBezTo>
                <a:pt x="587" y="281"/>
                <a:pt x="578" y="298"/>
                <a:pt x="578" y="308"/>
              </a:cubicBezTo>
              <a:cubicBezTo>
                <a:pt x="578" y="326"/>
                <a:pt x="578" y="335"/>
                <a:pt x="587" y="335"/>
              </a:cubicBezTo>
              <a:cubicBezTo>
                <a:pt x="623" y="362"/>
                <a:pt x="659" y="362"/>
                <a:pt x="714" y="362"/>
              </a:cubicBezTo>
              <a:cubicBezTo>
                <a:pt x="740" y="362"/>
                <a:pt x="768" y="362"/>
                <a:pt x="804" y="371"/>
              </a:cubicBezTo>
              <a:cubicBezTo>
                <a:pt x="858" y="380"/>
                <a:pt x="885" y="425"/>
                <a:pt x="876" y="488"/>
              </a:cubicBezTo>
              <a:cubicBezTo>
                <a:pt x="876" y="506"/>
                <a:pt x="867" y="525"/>
                <a:pt x="849" y="542"/>
              </a:cubicBezTo>
              <a:cubicBezTo>
                <a:pt x="876" y="561"/>
                <a:pt x="885" y="579"/>
                <a:pt x="885" y="606"/>
              </a:cubicBezTo>
              <a:cubicBezTo>
                <a:pt x="885" y="642"/>
                <a:pt x="867" y="669"/>
                <a:pt x="840" y="687"/>
              </a:cubicBezTo>
              <a:cubicBezTo>
                <a:pt x="849" y="705"/>
                <a:pt x="858" y="732"/>
                <a:pt x="858" y="759"/>
              </a:cubicBezTo>
              <a:cubicBezTo>
                <a:pt x="849" y="786"/>
                <a:pt x="831" y="804"/>
                <a:pt x="804" y="823"/>
              </a:cubicBezTo>
              <a:lnTo>
                <a:pt x="804" y="832"/>
              </a:lnTo>
              <a:cubicBezTo>
                <a:pt x="813" y="868"/>
                <a:pt x="795" y="895"/>
                <a:pt x="768" y="922"/>
              </a:cubicBezTo>
              <a:cubicBezTo>
                <a:pt x="750" y="940"/>
                <a:pt x="723" y="949"/>
                <a:pt x="677" y="949"/>
              </a:cubicBezTo>
              <a:close/>
              <a:moveTo>
                <a:pt x="533" y="868"/>
              </a:moveTo>
              <a:lnTo>
                <a:pt x="533" y="868"/>
              </a:lnTo>
              <a:cubicBezTo>
                <a:pt x="542" y="868"/>
                <a:pt x="560" y="868"/>
                <a:pt x="569" y="877"/>
              </a:cubicBezTo>
              <a:cubicBezTo>
                <a:pt x="596" y="877"/>
                <a:pt x="632" y="886"/>
                <a:pt x="659" y="886"/>
              </a:cubicBezTo>
              <a:cubicBezTo>
                <a:pt x="714" y="895"/>
                <a:pt x="723" y="886"/>
                <a:pt x="732" y="877"/>
              </a:cubicBezTo>
              <a:cubicBezTo>
                <a:pt x="740" y="868"/>
                <a:pt x="740" y="859"/>
                <a:pt x="740" y="841"/>
              </a:cubicBezTo>
              <a:cubicBezTo>
                <a:pt x="740" y="832"/>
                <a:pt x="732" y="823"/>
                <a:pt x="732" y="823"/>
              </a:cubicBezTo>
              <a:cubicBezTo>
                <a:pt x="732" y="814"/>
                <a:pt x="723" y="804"/>
                <a:pt x="732" y="795"/>
              </a:cubicBezTo>
              <a:cubicBezTo>
                <a:pt x="732" y="786"/>
                <a:pt x="740" y="778"/>
                <a:pt x="750" y="778"/>
              </a:cubicBezTo>
              <a:cubicBezTo>
                <a:pt x="777" y="768"/>
                <a:pt x="795" y="759"/>
                <a:pt x="795" y="750"/>
              </a:cubicBezTo>
              <a:cubicBezTo>
                <a:pt x="795" y="732"/>
                <a:pt x="786" y="705"/>
                <a:pt x="777" y="696"/>
              </a:cubicBezTo>
              <a:cubicBezTo>
                <a:pt x="768" y="687"/>
                <a:pt x="759" y="678"/>
                <a:pt x="768" y="669"/>
              </a:cubicBezTo>
              <a:cubicBezTo>
                <a:pt x="768" y="660"/>
                <a:pt x="777" y="651"/>
                <a:pt x="786" y="651"/>
              </a:cubicBezTo>
              <a:cubicBezTo>
                <a:pt x="786" y="651"/>
                <a:pt x="795" y="642"/>
                <a:pt x="804" y="642"/>
              </a:cubicBezTo>
              <a:cubicBezTo>
                <a:pt x="813" y="633"/>
                <a:pt x="822" y="624"/>
                <a:pt x="822" y="606"/>
              </a:cubicBezTo>
              <a:cubicBezTo>
                <a:pt x="822" y="597"/>
                <a:pt x="822" y="588"/>
                <a:pt x="786" y="570"/>
              </a:cubicBezTo>
              <a:cubicBezTo>
                <a:pt x="777" y="561"/>
                <a:pt x="768" y="551"/>
                <a:pt x="768" y="542"/>
              </a:cubicBezTo>
              <a:cubicBezTo>
                <a:pt x="768" y="525"/>
                <a:pt x="777" y="515"/>
                <a:pt x="786" y="515"/>
              </a:cubicBezTo>
              <a:cubicBezTo>
                <a:pt x="795" y="506"/>
                <a:pt x="813" y="488"/>
                <a:pt x="813" y="479"/>
              </a:cubicBezTo>
              <a:cubicBezTo>
                <a:pt x="822" y="434"/>
                <a:pt x="804" y="434"/>
                <a:pt x="786" y="434"/>
              </a:cubicBezTo>
              <a:cubicBezTo>
                <a:pt x="759" y="425"/>
                <a:pt x="732" y="425"/>
                <a:pt x="704" y="425"/>
              </a:cubicBezTo>
              <a:cubicBezTo>
                <a:pt x="659" y="425"/>
                <a:pt x="596" y="425"/>
                <a:pt x="542" y="389"/>
              </a:cubicBezTo>
              <a:cubicBezTo>
                <a:pt x="515" y="362"/>
                <a:pt x="515" y="308"/>
                <a:pt x="524" y="244"/>
              </a:cubicBezTo>
              <a:cubicBezTo>
                <a:pt x="533" y="217"/>
                <a:pt x="533" y="172"/>
                <a:pt x="524" y="154"/>
              </a:cubicBezTo>
              <a:cubicBezTo>
                <a:pt x="497" y="91"/>
                <a:pt x="461" y="64"/>
                <a:pt x="433" y="64"/>
              </a:cubicBezTo>
              <a:cubicBezTo>
                <a:pt x="415" y="64"/>
                <a:pt x="406" y="82"/>
                <a:pt x="406" y="82"/>
              </a:cubicBezTo>
              <a:cubicBezTo>
                <a:pt x="406" y="91"/>
                <a:pt x="406" y="91"/>
                <a:pt x="415" y="100"/>
              </a:cubicBezTo>
              <a:cubicBezTo>
                <a:pt x="424" y="118"/>
                <a:pt x="433" y="145"/>
                <a:pt x="433" y="244"/>
              </a:cubicBezTo>
              <a:cubicBezTo>
                <a:pt x="424" y="272"/>
                <a:pt x="415" y="298"/>
                <a:pt x="352" y="389"/>
              </a:cubicBezTo>
              <a:cubicBezTo>
                <a:pt x="316" y="434"/>
                <a:pt x="280" y="470"/>
                <a:pt x="271" y="470"/>
              </a:cubicBezTo>
              <a:cubicBezTo>
                <a:pt x="271" y="479"/>
                <a:pt x="262" y="479"/>
                <a:pt x="253" y="479"/>
              </a:cubicBezTo>
              <a:cubicBezTo>
                <a:pt x="126" y="470"/>
                <a:pt x="126" y="470"/>
                <a:pt x="126" y="470"/>
              </a:cubicBezTo>
              <a:cubicBezTo>
                <a:pt x="117" y="470"/>
                <a:pt x="108" y="470"/>
                <a:pt x="108" y="470"/>
              </a:cubicBezTo>
              <a:cubicBezTo>
                <a:pt x="90" y="488"/>
                <a:pt x="63" y="534"/>
                <a:pt x="63" y="642"/>
              </a:cubicBezTo>
              <a:cubicBezTo>
                <a:pt x="63" y="705"/>
                <a:pt x="81" y="759"/>
                <a:pt x="108" y="795"/>
              </a:cubicBezTo>
              <a:cubicBezTo>
                <a:pt x="117" y="814"/>
                <a:pt x="144" y="823"/>
                <a:pt x="171" y="814"/>
              </a:cubicBezTo>
              <a:cubicBezTo>
                <a:pt x="180" y="814"/>
                <a:pt x="189" y="804"/>
                <a:pt x="198" y="804"/>
              </a:cubicBezTo>
              <a:cubicBezTo>
                <a:pt x="217" y="804"/>
                <a:pt x="244" y="795"/>
                <a:pt x="262" y="795"/>
              </a:cubicBezTo>
              <a:cubicBezTo>
                <a:pt x="271" y="786"/>
                <a:pt x="280" y="786"/>
                <a:pt x="289" y="786"/>
              </a:cubicBezTo>
              <a:cubicBezTo>
                <a:pt x="307" y="786"/>
                <a:pt x="316" y="786"/>
                <a:pt x="325" y="795"/>
              </a:cubicBezTo>
              <a:cubicBezTo>
                <a:pt x="361" y="823"/>
                <a:pt x="406" y="841"/>
                <a:pt x="433" y="850"/>
              </a:cubicBezTo>
              <a:cubicBezTo>
                <a:pt x="470" y="868"/>
                <a:pt x="497" y="868"/>
                <a:pt x="515" y="868"/>
              </a:cubicBezTo>
              <a:cubicBezTo>
                <a:pt x="524" y="868"/>
                <a:pt x="524" y="868"/>
                <a:pt x="533" y="868"/>
              </a:cubicBezTo>
              <a:close/>
              <a:moveTo>
                <a:pt x="406" y="82"/>
              </a:moveTo>
              <a:lnTo>
                <a:pt x="406" y="82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44</xdr:col>
      <xdr:colOff>119045</xdr:colOff>
      <xdr:row>20</xdr:row>
      <xdr:rowOff>176582</xdr:rowOff>
    </xdr:from>
    <xdr:to>
      <xdr:col>45</xdr:col>
      <xdr:colOff>18484</xdr:colOff>
      <xdr:row>23</xdr:row>
      <xdr:rowOff>18623</xdr:rowOff>
    </xdr:to>
    <xdr:sp macro="" textlink="">
      <xdr:nvSpPr>
        <xdr:cNvPr id="398" name="Freeform 405">
          <a:extLst>
            <a:ext uri="{FF2B5EF4-FFF2-40B4-BE49-F238E27FC236}">
              <a16:creationId xmlns:a16="http://schemas.microsoft.com/office/drawing/2014/main" id="{83B6284A-047C-AC42-805C-0352DC227915}"/>
            </a:ext>
          </a:extLst>
        </xdr:cNvPr>
        <xdr:cNvSpPr>
          <a:spLocks noChangeArrowheads="1"/>
        </xdr:cNvSpPr>
      </xdr:nvSpPr>
      <xdr:spPr bwMode="auto">
        <a:xfrm>
          <a:off x="26941445" y="3986582"/>
          <a:ext cx="509039" cy="413541"/>
        </a:xfrm>
        <a:custGeom>
          <a:avLst/>
          <a:gdLst>
            <a:gd name="T0" fmla="*/ 308584 w 949"/>
            <a:gd name="T1" fmla="*/ 32321 h 778"/>
            <a:gd name="T2" fmla="*/ 308584 w 949"/>
            <a:gd name="T3" fmla="*/ 32321 h 778"/>
            <a:gd name="T4" fmla="*/ 230539 w 949"/>
            <a:gd name="T5" fmla="*/ 0 h 778"/>
            <a:gd name="T6" fmla="*/ 110414 w 949"/>
            <a:gd name="T7" fmla="*/ 0 h 778"/>
            <a:gd name="T8" fmla="*/ 32369 w 949"/>
            <a:gd name="T9" fmla="*/ 29089 h 778"/>
            <a:gd name="T10" fmla="*/ 0 w 949"/>
            <a:gd name="T11" fmla="*/ 107020 h 778"/>
            <a:gd name="T12" fmla="*/ 16184 w 949"/>
            <a:gd name="T13" fmla="*/ 161966 h 778"/>
            <a:gd name="T14" fmla="*/ 45317 w 949"/>
            <a:gd name="T15" fmla="*/ 197878 h 778"/>
            <a:gd name="T16" fmla="*/ 35606 w 949"/>
            <a:gd name="T17" fmla="*/ 266112 h 778"/>
            <a:gd name="T18" fmla="*/ 38843 w 949"/>
            <a:gd name="T19" fmla="*/ 275809 h 778"/>
            <a:gd name="T20" fmla="*/ 45317 w 949"/>
            <a:gd name="T21" fmla="*/ 279041 h 778"/>
            <a:gd name="T22" fmla="*/ 48553 w 949"/>
            <a:gd name="T23" fmla="*/ 279041 h 778"/>
            <a:gd name="T24" fmla="*/ 158968 w 949"/>
            <a:gd name="T25" fmla="*/ 233432 h 778"/>
            <a:gd name="T26" fmla="*/ 233776 w 949"/>
            <a:gd name="T27" fmla="*/ 217271 h 778"/>
            <a:gd name="T28" fmla="*/ 308584 w 949"/>
            <a:gd name="T29" fmla="*/ 184950 h 778"/>
            <a:gd name="T30" fmla="*/ 340953 w 949"/>
            <a:gd name="T31" fmla="*/ 107020 h 778"/>
            <a:gd name="T32" fmla="*/ 308584 w 949"/>
            <a:gd name="T33" fmla="*/ 32321 h 778"/>
            <a:gd name="T34" fmla="*/ 295637 w 949"/>
            <a:gd name="T35" fmla="*/ 168789 h 778"/>
            <a:gd name="T36" fmla="*/ 295637 w 949"/>
            <a:gd name="T37" fmla="*/ 168789 h 778"/>
            <a:gd name="T38" fmla="*/ 233776 w 949"/>
            <a:gd name="T39" fmla="*/ 194646 h 778"/>
            <a:gd name="T40" fmla="*/ 152494 w 949"/>
            <a:gd name="T41" fmla="*/ 210807 h 778"/>
            <a:gd name="T42" fmla="*/ 58264 w 949"/>
            <a:gd name="T43" fmla="*/ 249593 h 778"/>
            <a:gd name="T44" fmla="*/ 71212 w 949"/>
            <a:gd name="T45" fmla="*/ 194646 h 778"/>
            <a:gd name="T46" fmla="*/ 65098 w 949"/>
            <a:gd name="T47" fmla="*/ 181718 h 778"/>
            <a:gd name="T48" fmla="*/ 65098 w 949"/>
            <a:gd name="T49" fmla="*/ 181718 h 778"/>
            <a:gd name="T50" fmla="*/ 32369 w 949"/>
            <a:gd name="T51" fmla="*/ 152269 h 778"/>
            <a:gd name="T52" fmla="*/ 22658 w 949"/>
            <a:gd name="T53" fmla="*/ 107020 h 778"/>
            <a:gd name="T54" fmla="*/ 48553 w 949"/>
            <a:gd name="T55" fmla="*/ 45250 h 778"/>
            <a:gd name="T56" fmla="*/ 110414 w 949"/>
            <a:gd name="T57" fmla="*/ 19393 h 778"/>
            <a:gd name="T58" fmla="*/ 230539 w 949"/>
            <a:gd name="T59" fmla="*/ 19393 h 778"/>
            <a:gd name="T60" fmla="*/ 295637 w 949"/>
            <a:gd name="T61" fmla="*/ 45250 h 778"/>
            <a:gd name="T62" fmla="*/ 318295 w 949"/>
            <a:gd name="T63" fmla="*/ 107020 h 778"/>
            <a:gd name="T64" fmla="*/ 318295 w 949"/>
            <a:gd name="T65" fmla="*/ 107020 h 778"/>
            <a:gd name="T66" fmla="*/ 295637 w 949"/>
            <a:gd name="T67" fmla="*/ 168789 h 778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</a:gdLst>
          <a:ahLst/>
          <a:cxnLst>
            <a:cxn ang="T68">
              <a:pos x="T0" y="T1"/>
            </a:cxn>
            <a:cxn ang="T69">
              <a:pos x="T2" y="T3"/>
            </a:cxn>
            <a:cxn ang="T70">
              <a:pos x="T4" y="T5"/>
            </a:cxn>
            <a:cxn ang="T71">
              <a:pos x="T6" y="T7"/>
            </a:cxn>
            <a:cxn ang="T72">
              <a:pos x="T8" y="T9"/>
            </a:cxn>
            <a:cxn ang="T73">
              <a:pos x="T10" y="T11"/>
            </a:cxn>
            <a:cxn ang="T74">
              <a:pos x="T12" y="T13"/>
            </a:cxn>
            <a:cxn ang="T75">
              <a:pos x="T14" y="T15"/>
            </a:cxn>
            <a:cxn ang="T76">
              <a:pos x="T16" y="T17"/>
            </a:cxn>
            <a:cxn ang="T77">
              <a:pos x="T18" y="T19"/>
            </a:cxn>
            <a:cxn ang="T78">
              <a:pos x="T20" y="T21"/>
            </a:cxn>
            <a:cxn ang="T79">
              <a:pos x="T22" y="T23"/>
            </a:cxn>
            <a:cxn ang="T80">
              <a:pos x="T24" y="T25"/>
            </a:cxn>
            <a:cxn ang="T81">
              <a:pos x="T26" y="T27"/>
            </a:cxn>
            <a:cxn ang="T82">
              <a:pos x="T28" y="T29"/>
            </a:cxn>
            <a:cxn ang="T83">
              <a:pos x="T30" y="T31"/>
            </a:cxn>
            <a:cxn ang="T84">
              <a:pos x="T32" y="T33"/>
            </a:cxn>
            <a:cxn ang="T85">
              <a:pos x="T34" y="T35"/>
            </a:cxn>
            <a:cxn ang="T86">
              <a:pos x="T36" y="T37"/>
            </a:cxn>
            <a:cxn ang="T87">
              <a:pos x="T38" y="T39"/>
            </a:cxn>
            <a:cxn ang="T88">
              <a:pos x="T40" y="T41"/>
            </a:cxn>
            <a:cxn ang="T89">
              <a:pos x="T42" y="T43"/>
            </a:cxn>
            <a:cxn ang="T90">
              <a:pos x="T44" y="T45"/>
            </a:cxn>
            <a:cxn ang="T91">
              <a:pos x="T46" y="T47"/>
            </a:cxn>
            <a:cxn ang="T92">
              <a:pos x="T48" y="T49"/>
            </a:cxn>
            <a:cxn ang="T93">
              <a:pos x="T50" y="T51"/>
            </a:cxn>
            <a:cxn ang="T94">
              <a:pos x="T52" y="T53"/>
            </a:cxn>
            <a:cxn ang="T95">
              <a:pos x="T54" y="T55"/>
            </a:cxn>
            <a:cxn ang="T96">
              <a:pos x="T56" y="T57"/>
            </a:cxn>
            <a:cxn ang="T97">
              <a:pos x="T58" y="T59"/>
            </a:cxn>
            <a:cxn ang="T98">
              <a:pos x="T60" y="T61"/>
            </a:cxn>
            <a:cxn ang="T99">
              <a:pos x="T62" y="T63"/>
            </a:cxn>
            <a:cxn ang="T100">
              <a:pos x="T64" y="T65"/>
            </a:cxn>
            <a:cxn ang="T101">
              <a:pos x="T66" y="T67"/>
            </a:cxn>
          </a:cxnLst>
          <a:rect l="0" t="0" r="r" b="b"/>
          <a:pathLst>
            <a:path w="949" h="778">
              <a:moveTo>
                <a:pt x="858" y="90"/>
              </a:moveTo>
              <a:lnTo>
                <a:pt x="858" y="90"/>
              </a:lnTo>
              <a:cubicBezTo>
                <a:pt x="804" y="27"/>
                <a:pt x="732" y="0"/>
                <a:pt x="641" y="0"/>
              </a:cubicBezTo>
              <a:cubicBezTo>
                <a:pt x="307" y="0"/>
                <a:pt x="307" y="0"/>
                <a:pt x="307" y="0"/>
              </a:cubicBezTo>
              <a:cubicBezTo>
                <a:pt x="226" y="0"/>
                <a:pt x="144" y="27"/>
                <a:pt x="90" y="81"/>
              </a:cubicBezTo>
              <a:cubicBezTo>
                <a:pt x="36" y="144"/>
                <a:pt x="0" y="217"/>
                <a:pt x="0" y="298"/>
              </a:cubicBezTo>
              <a:cubicBezTo>
                <a:pt x="0" y="352"/>
                <a:pt x="18" y="406"/>
                <a:pt x="45" y="451"/>
              </a:cubicBezTo>
              <a:cubicBezTo>
                <a:pt x="63" y="488"/>
                <a:pt x="90" y="524"/>
                <a:pt x="126" y="551"/>
              </a:cubicBezTo>
              <a:cubicBezTo>
                <a:pt x="108" y="650"/>
                <a:pt x="99" y="741"/>
                <a:pt x="99" y="741"/>
              </a:cubicBezTo>
              <a:cubicBezTo>
                <a:pt x="99" y="750"/>
                <a:pt x="99" y="759"/>
                <a:pt x="108" y="768"/>
              </a:cubicBezTo>
              <a:cubicBezTo>
                <a:pt x="117" y="777"/>
                <a:pt x="117" y="777"/>
                <a:pt x="126" y="777"/>
              </a:cubicBezTo>
              <a:cubicBezTo>
                <a:pt x="135" y="777"/>
                <a:pt x="135" y="777"/>
                <a:pt x="135" y="777"/>
              </a:cubicBezTo>
              <a:cubicBezTo>
                <a:pt x="144" y="768"/>
                <a:pt x="298" y="713"/>
                <a:pt x="442" y="650"/>
              </a:cubicBezTo>
              <a:cubicBezTo>
                <a:pt x="506" y="614"/>
                <a:pt x="578" y="605"/>
                <a:pt x="650" y="605"/>
              </a:cubicBezTo>
              <a:cubicBezTo>
                <a:pt x="732" y="605"/>
                <a:pt x="804" y="569"/>
                <a:pt x="858" y="515"/>
              </a:cubicBezTo>
              <a:cubicBezTo>
                <a:pt x="921" y="460"/>
                <a:pt x="948" y="379"/>
                <a:pt x="948" y="298"/>
              </a:cubicBezTo>
              <a:cubicBezTo>
                <a:pt x="948" y="217"/>
                <a:pt x="921" y="144"/>
                <a:pt x="858" y="90"/>
              </a:cubicBezTo>
              <a:close/>
              <a:moveTo>
                <a:pt x="822" y="470"/>
              </a:moveTo>
              <a:lnTo>
                <a:pt x="822" y="470"/>
              </a:lnTo>
              <a:cubicBezTo>
                <a:pt x="777" y="515"/>
                <a:pt x="713" y="542"/>
                <a:pt x="650" y="542"/>
              </a:cubicBezTo>
              <a:cubicBezTo>
                <a:pt x="569" y="542"/>
                <a:pt x="488" y="560"/>
                <a:pt x="424" y="587"/>
              </a:cubicBezTo>
              <a:cubicBezTo>
                <a:pt x="325" y="641"/>
                <a:pt x="226" y="677"/>
                <a:pt x="162" y="695"/>
              </a:cubicBezTo>
              <a:cubicBezTo>
                <a:pt x="171" y="659"/>
                <a:pt x="181" y="605"/>
                <a:pt x="198" y="542"/>
              </a:cubicBezTo>
              <a:cubicBezTo>
                <a:pt x="198" y="524"/>
                <a:pt x="189" y="515"/>
                <a:pt x="181" y="506"/>
              </a:cubicBezTo>
              <a:cubicBezTo>
                <a:pt x="144" y="488"/>
                <a:pt x="117" y="451"/>
                <a:pt x="90" y="424"/>
              </a:cubicBezTo>
              <a:cubicBezTo>
                <a:pt x="72" y="379"/>
                <a:pt x="63" y="343"/>
                <a:pt x="63" y="298"/>
              </a:cubicBezTo>
              <a:cubicBezTo>
                <a:pt x="63" y="235"/>
                <a:pt x="90" y="171"/>
                <a:pt x="135" y="126"/>
              </a:cubicBezTo>
              <a:cubicBezTo>
                <a:pt x="181" y="81"/>
                <a:pt x="235" y="54"/>
                <a:pt x="307" y="54"/>
              </a:cubicBezTo>
              <a:cubicBezTo>
                <a:pt x="641" y="54"/>
                <a:pt x="641" y="54"/>
                <a:pt x="641" y="54"/>
              </a:cubicBezTo>
              <a:cubicBezTo>
                <a:pt x="713" y="54"/>
                <a:pt x="777" y="81"/>
                <a:pt x="822" y="126"/>
              </a:cubicBezTo>
              <a:cubicBezTo>
                <a:pt x="867" y="171"/>
                <a:pt x="885" y="235"/>
                <a:pt x="885" y="298"/>
              </a:cubicBezTo>
              <a:cubicBezTo>
                <a:pt x="885" y="361"/>
                <a:pt x="867" y="424"/>
                <a:pt x="822" y="470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44</xdr:col>
      <xdr:colOff>477704</xdr:colOff>
      <xdr:row>21</xdr:row>
      <xdr:rowOff>105914</xdr:rowOff>
    </xdr:from>
    <xdr:to>
      <xdr:col>44</xdr:col>
      <xdr:colOff>545843</xdr:colOff>
      <xdr:row>21</xdr:row>
      <xdr:rowOff>174055</xdr:rowOff>
    </xdr:to>
    <xdr:sp macro="" textlink="">
      <xdr:nvSpPr>
        <xdr:cNvPr id="399" name="Freeform 406">
          <a:extLst>
            <a:ext uri="{FF2B5EF4-FFF2-40B4-BE49-F238E27FC236}">
              <a16:creationId xmlns:a16="http://schemas.microsoft.com/office/drawing/2014/main" id="{2CE4CC87-10BE-A946-A38C-0EE667FACFC8}"/>
            </a:ext>
          </a:extLst>
        </xdr:cNvPr>
        <xdr:cNvSpPr>
          <a:spLocks noChangeArrowheads="1"/>
        </xdr:cNvSpPr>
      </xdr:nvSpPr>
      <xdr:spPr bwMode="auto">
        <a:xfrm>
          <a:off x="27300104" y="4106414"/>
          <a:ext cx="68139" cy="68141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27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44</xdr:col>
      <xdr:colOff>343774</xdr:colOff>
      <xdr:row>21</xdr:row>
      <xdr:rowOff>105914</xdr:rowOff>
    </xdr:from>
    <xdr:to>
      <xdr:col>44</xdr:col>
      <xdr:colOff>411915</xdr:colOff>
      <xdr:row>21</xdr:row>
      <xdr:rowOff>174055</xdr:rowOff>
    </xdr:to>
    <xdr:sp macro="" textlink="">
      <xdr:nvSpPr>
        <xdr:cNvPr id="400" name="Freeform 407">
          <a:extLst>
            <a:ext uri="{FF2B5EF4-FFF2-40B4-BE49-F238E27FC236}">
              <a16:creationId xmlns:a16="http://schemas.microsoft.com/office/drawing/2014/main" id="{B085B800-57C8-C847-AA1A-82AC1E52382A}"/>
            </a:ext>
          </a:extLst>
        </xdr:cNvPr>
        <xdr:cNvSpPr>
          <a:spLocks noChangeArrowheads="1"/>
        </xdr:cNvSpPr>
      </xdr:nvSpPr>
      <xdr:spPr bwMode="auto">
        <a:xfrm>
          <a:off x="27166174" y="4106414"/>
          <a:ext cx="68141" cy="68141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8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36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36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44</xdr:col>
      <xdr:colOff>205983</xdr:colOff>
      <xdr:row>21</xdr:row>
      <xdr:rowOff>105914</xdr:rowOff>
    </xdr:from>
    <xdr:to>
      <xdr:col>44</xdr:col>
      <xdr:colOff>274122</xdr:colOff>
      <xdr:row>21</xdr:row>
      <xdr:rowOff>174055</xdr:rowOff>
    </xdr:to>
    <xdr:sp macro="" textlink="">
      <xdr:nvSpPr>
        <xdr:cNvPr id="401" name="Freeform 408">
          <a:extLst>
            <a:ext uri="{FF2B5EF4-FFF2-40B4-BE49-F238E27FC236}">
              <a16:creationId xmlns:a16="http://schemas.microsoft.com/office/drawing/2014/main" id="{1C48EC65-2BEE-DC46-B833-DE2E0ABD6978}"/>
            </a:ext>
          </a:extLst>
        </xdr:cNvPr>
        <xdr:cNvSpPr>
          <a:spLocks noChangeArrowheads="1"/>
        </xdr:cNvSpPr>
      </xdr:nvSpPr>
      <xdr:spPr bwMode="auto">
        <a:xfrm>
          <a:off x="27028383" y="4106414"/>
          <a:ext cx="68139" cy="68141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36" y="0"/>
                <a:pt x="0" y="27"/>
                <a:pt x="0" y="63"/>
              </a:cubicBezTo>
              <a:cubicBezTo>
                <a:pt x="0" y="99"/>
                <a:pt x="36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35</xdr:col>
      <xdr:colOff>194308</xdr:colOff>
      <xdr:row>23</xdr:row>
      <xdr:rowOff>15578</xdr:rowOff>
    </xdr:from>
    <xdr:to>
      <xdr:col>37</xdr:col>
      <xdr:colOff>324234</xdr:colOff>
      <xdr:row>25</xdr:row>
      <xdr:rowOff>62005</xdr:rowOff>
    </xdr:to>
    <xdr:sp macro="" textlink="APOIO!AE14">
      <xdr:nvSpPr>
        <xdr:cNvPr id="402" name="CuadroTexto 449">
          <a:extLst>
            <a:ext uri="{FF2B5EF4-FFF2-40B4-BE49-F238E27FC236}">
              <a16:creationId xmlns:a16="http://schemas.microsoft.com/office/drawing/2014/main" id="{EDAAC161-F5BB-204C-9024-40B7DB1321CE}"/>
            </a:ext>
          </a:extLst>
        </xdr:cNvPr>
        <xdr:cNvSpPr txBox="1"/>
      </xdr:nvSpPr>
      <xdr:spPr>
        <a:xfrm>
          <a:off x="21530308" y="4397078"/>
          <a:ext cx="1349126" cy="427427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6B432188-CD31-4669-859E-B285A1C6B0B4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9,9K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35</xdr:col>
      <xdr:colOff>136530</xdr:colOff>
      <xdr:row>17</xdr:row>
      <xdr:rowOff>46663</xdr:rowOff>
    </xdr:from>
    <xdr:to>
      <xdr:col>37</xdr:col>
      <xdr:colOff>366820</xdr:colOff>
      <xdr:row>18</xdr:row>
      <xdr:rowOff>147723</xdr:rowOff>
    </xdr:to>
    <xdr:sp macro="" textlink="">
      <xdr:nvSpPr>
        <xdr:cNvPr id="427" name="Rectangle 33">
          <a:extLst>
            <a:ext uri="{FF2B5EF4-FFF2-40B4-BE49-F238E27FC236}">
              <a16:creationId xmlns:a16="http://schemas.microsoft.com/office/drawing/2014/main" id="{5E322892-8364-4935-94AC-94B9E55FDB9D}"/>
            </a:ext>
          </a:extLst>
        </xdr:cNvPr>
        <xdr:cNvSpPr/>
      </xdr:nvSpPr>
      <xdr:spPr>
        <a:xfrm flipH="1">
          <a:off x="21472530" y="3285163"/>
          <a:ext cx="1449490" cy="291560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chemeClr val="accent1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VISUALIZAÇÕES</a:t>
          </a:r>
        </a:p>
      </xdr:txBody>
    </xdr:sp>
    <xdr:clientData/>
  </xdr:twoCellAnchor>
  <xdr:twoCellAnchor>
    <xdr:from>
      <xdr:col>38</xdr:col>
      <xdr:colOff>368932</xdr:colOff>
      <xdr:row>23</xdr:row>
      <xdr:rowOff>15578</xdr:rowOff>
    </xdr:from>
    <xdr:to>
      <xdr:col>40</xdr:col>
      <xdr:colOff>498859</xdr:colOff>
      <xdr:row>25</xdr:row>
      <xdr:rowOff>62005</xdr:rowOff>
    </xdr:to>
    <xdr:sp macro="" textlink="APOIO!R13">
      <xdr:nvSpPr>
        <xdr:cNvPr id="428" name="CuadroTexto 449">
          <a:extLst>
            <a:ext uri="{FF2B5EF4-FFF2-40B4-BE49-F238E27FC236}">
              <a16:creationId xmlns:a16="http://schemas.microsoft.com/office/drawing/2014/main" id="{CB44E1AC-5FB4-4385-A5B5-A87A5B6950A6}"/>
            </a:ext>
          </a:extLst>
        </xdr:cNvPr>
        <xdr:cNvSpPr txBox="1"/>
      </xdr:nvSpPr>
      <xdr:spPr>
        <a:xfrm>
          <a:off x="23533732" y="4397078"/>
          <a:ext cx="1349127" cy="427427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85558784-E877-400A-AD79-7BA04522C499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3,0K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38</xdr:col>
      <xdr:colOff>378582</xdr:colOff>
      <xdr:row>17</xdr:row>
      <xdr:rowOff>27613</xdr:rowOff>
    </xdr:from>
    <xdr:to>
      <xdr:col>40</xdr:col>
      <xdr:colOff>518159</xdr:colOff>
      <xdr:row>18</xdr:row>
      <xdr:rowOff>128673</xdr:rowOff>
    </xdr:to>
    <xdr:sp macro="" textlink="">
      <xdr:nvSpPr>
        <xdr:cNvPr id="429" name="Rectangle 33">
          <a:extLst>
            <a:ext uri="{FF2B5EF4-FFF2-40B4-BE49-F238E27FC236}">
              <a16:creationId xmlns:a16="http://schemas.microsoft.com/office/drawing/2014/main" id="{F3DB9D2C-4C29-45C2-9A8D-196B8359B88C}"/>
            </a:ext>
          </a:extLst>
        </xdr:cNvPr>
        <xdr:cNvSpPr/>
      </xdr:nvSpPr>
      <xdr:spPr>
        <a:xfrm flipH="1">
          <a:off x="23543382" y="3266113"/>
          <a:ext cx="1358777" cy="291560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chemeClr val="accent1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NOVOS</a:t>
          </a:r>
          <a:r>
            <a:rPr lang="en-US" sz="1600" b="1">
              <a:solidFill>
                <a:schemeClr val="accent1"/>
              </a:solidFill>
              <a:latin typeface="Lato Light" panose="020F0502020204030203" pitchFamily="34" charset="0"/>
              <a:ea typeface="Lato Light" panose="020F0502020204030203" pitchFamily="34" charset="0"/>
              <a:cs typeface="Lato Light" panose="020F0502020204030203" pitchFamily="34" charset="0"/>
            </a:rPr>
            <a:t> </a:t>
          </a:r>
          <a:r>
            <a:rPr lang="en-US" sz="1200" b="1" kern="1200">
              <a:solidFill>
                <a:schemeClr val="accent1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FÃS</a:t>
          </a:r>
        </a:p>
      </xdr:txBody>
    </xdr:sp>
    <xdr:clientData/>
  </xdr:twoCellAnchor>
  <xdr:twoCellAnchor>
    <xdr:from>
      <xdr:col>41</xdr:col>
      <xdr:colOff>533905</xdr:colOff>
      <xdr:row>23</xdr:row>
      <xdr:rowOff>15578</xdr:rowOff>
    </xdr:from>
    <xdr:to>
      <xdr:col>44</xdr:col>
      <xdr:colOff>54232</xdr:colOff>
      <xdr:row>25</xdr:row>
      <xdr:rowOff>62005</xdr:rowOff>
    </xdr:to>
    <xdr:sp macro="" textlink="APOIO!H13">
      <xdr:nvSpPr>
        <xdr:cNvPr id="430" name="CuadroTexto 449">
          <a:extLst>
            <a:ext uri="{FF2B5EF4-FFF2-40B4-BE49-F238E27FC236}">
              <a16:creationId xmlns:a16="http://schemas.microsoft.com/office/drawing/2014/main" id="{0979DE45-7495-44CA-BD50-B85519D70EAC}"/>
            </a:ext>
          </a:extLst>
        </xdr:cNvPr>
        <xdr:cNvSpPr txBox="1"/>
      </xdr:nvSpPr>
      <xdr:spPr>
        <a:xfrm>
          <a:off x="25527505" y="4397078"/>
          <a:ext cx="1349127" cy="427427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B0FD060F-E504-4DC0-9487-A60774458276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7,4K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41</xdr:col>
      <xdr:colOff>481791</xdr:colOff>
      <xdr:row>17</xdr:row>
      <xdr:rowOff>27613</xdr:rowOff>
    </xdr:from>
    <xdr:to>
      <xdr:col>44</xdr:col>
      <xdr:colOff>112133</xdr:colOff>
      <xdr:row>18</xdr:row>
      <xdr:rowOff>128673</xdr:rowOff>
    </xdr:to>
    <xdr:sp macro="" textlink="">
      <xdr:nvSpPr>
        <xdr:cNvPr id="431" name="Rectangle 33">
          <a:extLst>
            <a:ext uri="{FF2B5EF4-FFF2-40B4-BE49-F238E27FC236}">
              <a16:creationId xmlns:a16="http://schemas.microsoft.com/office/drawing/2014/main" id="{9F3CB630-0E69-4938-9551-C699B647F0E0}"/>
            </a:ext>
          </a:extLst>
        </xdr:cNvPr>
        <xdr:cNvSpPr/>
      </xdr:nvSpPr>
      <xdr:spPr>
        <a:xfrm flipH="1">
          <a:off x="25475391" y="3266113"/>
          <a:ext cx="1459142" cy="291560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chemeClr val="accent1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COMENTÁRIOS</a:t>
          </a:r>
        </a:p>
      </xdr:txBody>
    </xdr:sp>
    <xdr:clientData/>
  </xdr:twoCellAnchor>
  <xdr:twoCellAnchor>
    <xdr:from>
      <xdr:col>45</xdr:col>
      <xdr:colOff>95069</xdr:colOff>
      <xdr:row>23</xdr:row>
      <xdr:rowOff>15578</xdr:rowOff>
    </xdr:from>
    <xdr:to>
      <xdr:col>47</xdr:col>
      <xdr:colOff>228857</xdr:colOff>
      <xdr:row>25</xdr:row>
      <xdr:rowOff>62005</xdr:rowOff>
    </xdr:to>
    <xdr:sp macro="" textlink="APOIO!V13">
      <xdr:nvSpPr>
        <xdr:cNvPr id="432" name="CuadroTexto 449">
          <a:extLst>
            <a:ext uri="{FF2B5EF4-FFF2-40B4-BE49-F238E27FC236}">
              <a16:creationId xmlns:a16="http://schemas.microsoft.com/office/drawing/2014/main" id="{986164BB-0732-4C08-B5C1-FD0B8453EF8A}"/>
            </a:ext>
          </a:extLst>
        </xdr:cNvPr>
        <xdr:cNvSpPr txBox="1"/>
      </xdr:nvSpPr>
      <xdr:spPr>
        <a:xfrm>
          <a:off x="27527069" y="4397078"/>
          <a:ext cx="1352988" cy="427427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68C19E19-BF7F-49D3-B53F-F9FF1B1F567A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165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45</xdr:col>
      <xdr:colOff>104720</xdr:colOff>
      <xdr:row>17</xdr:row>
      <xdr:rowOff>27613</xdr:rowOff>
    </xdr:from>
    <xdr:to>
      <xdr:col>47</xdr:col>
      <xdr:colOff>248158</xdr:colOff>
      <xdr:row>18</xdr:row>
      <xdr:rowOff>128673</xdr:rowOff>
    </xdr:to>
    <xdr:sp macro="" textlink="">
      <xdr:nvSpPr>
        <xdr:cNvPr id="433" name="Rectangle 33">
          <a:extLst>
            <a:ext uri="{FF2B5EF4-FFF2-40B4-BE49-F238E27FC236}">
              <a16:creationId xmlns:a16="http://schemas.microsoft.com/office/drawing/2014/main" id="{FA4126F3-2C16-44A0-A08C-BDFB018651F6}"/>
            </a:ext>
          </a:extLst>
        </xdr:cNvPr>
        <xdr:cNvSpPr/>
      </xdr:nvSpPr>
      <xdr:spPr>
        <a:xfrm flipH="1">
          <a:off x="27536720" y="3266113"/>
          <a:ext cx="1362638" cy="291560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chemeClr val="accent1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PUBLICAÇÕES</a:t>
          </a:r>
        </a:p>
      </xdr:txBody>
    </xdr:sp>
    <xdr:clientData/>
  </xdr:twoCellAnchor>
  <xdr:twoCellAnchor>
    <xdr:from>
      <xdr:col>48</xdr:col>
      <xdr:colOff>269694</xdr:colOff>
      <xdr:row>23</xdr:row>
      <xdr:rowOff>15578</xdr:rowOff>
    </xdr:from>
    <xdr:to>
      <xdr:col>50</xdr:col>
      <xdr:colOff>403481</xdr:colOff>
      <xdr:row>25</xdr:row>
      <xdr:rowOff>62005</xdr:rowOff>
    </xdr:to>
    <xdr:sp macro="" textlink="APOIO!E13">
      <xdr:nvSpPr>
        <xdr:cNvPr id="434" name="CuadroTexto 449">
          <a:extLst>
            <a:ext uri="{FF2B5EF4-FFF2-40B4-BE49-F238E27FC236}">
              <a16:creationId xmlns:a16="http://schemas.microsoft.com/office/drawing/2014/main" id="{A603AE8F-4879-48E3-A346-7001B84F6740}"/>
            </a:ext>
          </a:extLst>
        </xdr:cNvPr>
        <xdr:cNvSpPr txBox="1"/>
      </xdr:nvSpPr>
      <xdr:spPr>
        <a:xfrm>
          <a:off x="29530494" y="4397078"/>
          <a:ext cx="1352987" cy="427427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57B593DC-3F9E-4F9A-9BCF-0F4D6D90C706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4,3K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48</xdr:col>
      <xdr:colOff>279345</xdr:colOff>
      <xdr:row>17</xdr:row>
      <xdr:rowOff>27613</xdr:rowOff>
    </xdr:from>
    <xdr:to>
      <xdr:col>50</xdr:col>
      <xdr:colOff>422782</xdr:colOff>
      <xdr:row>18</xdr:row>
      <xdr:rowOff>128673</xdr:rowOff>
    </xdr:to>
    <xdr:sp macro="" textlink="">
      <xdr:nvSpPr>
        <xdr:cNvPr id="435" name="Rectangle 33">
          <a:extLst>
            <a:ext uri="{FF2B5EF4-FFF2-40B4-BE49-F238E27FC236}">
              <a16:creationId xmlns:a16="http://schemas.microsoft.com/office/drawing/2014/main" id="{39EA4D0D-42F0-4D85-811B-591A79DC4F6F}"/>
            </a:ext>
          </a:extLst>
        </xdr:cNvPr>
        <xdr:cNvSpPr/>
      </xdr:nvSpPr>
      <xdr:spPr>
        <a:xfrm flipH="1">
          <a:off x="29540145" y="3266113"/>
          <a:ext cx="1362637" cy="291560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chemeClr val="accent1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CURTIDAS</a:t>
          </a:r>
        </a:p>
      </xdr:txBody>
    </xdr:sp>
    <xdr:clientData/>
  </xdr:twoCellAnchor>
  <xdr:twoCellAnchor>
    <xdr:from>
      <xdr:col>58</xdr:col>
      <xdr:colOff>266361</xdr:colOff>
      <xdr:row>12</xdr:row>
      <xdr:rowOff>133764</xdr:rowOff>
    </xdr:from>
    <xdr:to>
      <xdr:col>59</xdr:col>
      <xdr:colOff>213276</xdr:colOff>
      <xdr:row>19</xdr:row>
      <xdr:rowOff>3890</xdr:rowOff>
    </xdr:to>
    <xdr:sp macro="" textlink="">
      <xdr:nvSpPr>
        <xdr:cNvPr id="436" name="Freeform 171">
          <a:extLst>
            <a:ext uri="{FF2B5EF4-FFF2-40B4-BE49-F238E27FC236}">
              <a16:creationId xmlns:a16="http://schemas.microsoft.com/office/drawing/2014/main" id="{7FD4049B-7146-41D0-9B55-0E508EEFA6E7}"/>
            </a:ext>
          </a:extLst>
        </xdr:cNvPr>
        <xdr:cNvSpPr>
          <a:spLocks noChangeArrowheads="1"/>
        </xdr:cNvSpPr>
      </xdr:nvSpPr>
      <xdr:spPr bwMode="auto">
        <a:xfrm>
          <a:off x="35485049" y="2419764"/>
          <a:ext cx="554133" cy="1203626"/>
        </a:xfrm>
        <a:custGeom>
          <a:avLst/>
          <a:gdLst>
            <a:gd name="T0" fmla="*/ 379 w 570"/>
            <a:gd name="T1" fmla="*/ 615 h 1231"/>
            <a:gd name="T2" fmla="*/ 379 w 570"/>
            <a:gd name="T3" fmla="*/ 615 h 1231"/>
            <a:gd name="T4" fmla="*/ 533 w 570"/>
            <a:gd name="T5" fmla="*/ 624 h 1231"/>
            <a:gd name="T6" fmla="*/ 551 w 570"/>
            <a:gd name="T7" fmla="*/ 606 h 1231"/>
            <a:gd name="T8" fmla="*/ 560 w 570"/>
            <a:gd name="T9" fmla="*/ 498 h 1231"/>
            <a:gd name="T10" fmla="*/ 569 w 570"/>
            <a:gd name="T11" fmla="*/ 398 h 1231"/>
            <a:gd name="T12" fmla="*/ 379 w 570"/>
            <a:gd name="T13" fmla="*/ 398 h 1231"/>
            <a:gd name="T14" fmla="*/ 379 w 570"/>
            <a:gd name="T15" fmla="*/ 263 h 1231"/>
            <a:gd name="T16" fmla="*/ 425 w 570"/>
            <a:gd name="T17" fmla="*/ 217 h 1231"/>
            <a:gd name="T18" fmla="*/ 542 w 570"/>
            <a:gd name="T19" fmla="*/ 217 h 1231"/>
            <a:gd name="T20" fmla="*/ 569 w 570"/>
            <a:gd name="T21" fmla="*/ 217 h 1231"/>
            <a:gd name="T22" fmla="*/ 569 w 570"/>
            <a:gd name="T23" fmla="*/ 19 h 1231"/>
            <a:gd name="T24" fmla="*/ 551 w 570"/>
            <a:gd name="T25" fmla="*/ 10 h 1231"/>
            <a:gd name="T26" fmla="*/ 379 w 570"/>
            <a:gd name="T27" fmla="*/ 10 h 1231"/>
            <a:gd name="T28" fmla="*/ 226 w 570"/>
            <a:gd name="T29" fmla="*/ 46 h 1231"/>
            <a:gd name="T30" fmla="*/ 126 w 570"/>
            <a:gd name="T31" fmla="*/ 236 h 1231"/>
            <a:gd name="T32" fmla="*/ 126 w 570"/>
            <a:gd name="T33" fmla="*/ 380 h 1231"/>
            <a:gd name="T34" fmla="*/ 126 w 570"/>
            <a:gd name="T35" fmla="*/ 407 h 1231"/>
            <a:gd name="T36" fmla="*/ 0 w 570"/>
            <a:gd name="T37" fmla="*/ 407 h 1231"/>
            <a:gd name="T38" fmla="*/ 0 w 570"/>
            <a:gd name="T39" fmla="*/ 624 h 1231"/>
            <a:gd name="T40" fmla="*/ 126 w 570"/>
            <a:gd name="T41" fmla="*/ 624 h 1231"/>
            <a:gd name="T42" fmla="*/ 126 w 570"/>
            <a:gd name="T43" fmla="*/ 1230 h 1231"/>
            <a:gd name="T44" fmla="*/ 379 w 570"/>
            <a:gd name="T45" fmla="*/ 1230 h 1231"/>
            <a:gd name="T46" fmla="*/ 379 w 570"/>
            <a:gd name="T47" fmla="*/ 615 h 123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</a:cxnLst>
          <a:rect l="0" t="0" r="r" b="b"/>
          <a:pathLst>
            <a:path w="570" h="1231">
              <a:moveTo>
                <a:pt x="379" y="615"/>
              </a:moveTo>
              <a:lnTo>
                <a:pt x="379" y="615"/>
              </a:lnTo>
              <a:cubicBezTo>
                <a:pt x="434" y="615"/>
                <a:pt x="479" y="615"/>
                <a:pt x="533" y="624"/>
              </a:cubicBezTo>
              <a:cubicBezTo>
                <a:pt x="542" y="624"/>
                <a:pt x="551" y="615"/>
                <a:pt x="551" y="606"/>
              </a:cubicBezTo>
              <a:cubicBezTo>
                <a:pt x="551" y="570"/>
                <a:pt x="560" y="534"/>
                <a:pt x="560" y="498"/>
              </a:cubicBezTo>
              <a:cubicBezTo>
                <a:pt x="560" y="470"/>
                <a:pt x="569" y="434"/>
                <a:pt x="569" y="398"/>
              </a:cubicBezTo>
              <a:cubicBezTo>
                <a:pt x="506" y="398"/>
                <a:pt x="442" y="398"/>
                <a:pt x="379" y="398"/>
              </a:cubicBezTo>
              <a:cubicBezTo>
                <a:pt x="379" y="353"/>
                <a:pt x="379" y="308"/>
                <a:pt x="379" y="263"/>
              </a:cubicBezTo>
              <a:cubicBezTo>
                <a:pt x="379" y="236"/>
                <a:pt x="397" y="217"/>
                <a:pt x="425" y="217"/>
              </a:cubicBezTo>
              <a:cubicBezTo>
                <a:pt x="461" y="217"/>
                <a:pt x="506" y="217"/>
                <a:pt x="542" y="217"/>
              </a:cubicBezTo>
              <a:cubicBezTo>
                <a:pt x="551" y="217"/>
                <a:pt x="560" y="217"/>
                <a:pt x="569" y="217"/>
              </a:cubicBezTo>
              <a:cubicBezTo>
                <a:pt x="569" y="145"/>
                <a:pt x="569" y="82"/>
                <a:pt x="569" y="19"/>
              </a:cubicBezTo>
              <a:cubicBezTo>
                <a:pt x="569" y="0"/>
                <a:pt x="560" y="10"/>
                <a:pt x="551" y="10"/>
              </a:cubicBezTo>
              <a:cubicBezTo>
                <a:pt x="497" y="10"/>
                <a:pt x="442" y="10"/>
                <a:pt x="379" y="10"/>
              </a:cubicBezTo>
              <a:cubicBezTo>
                <a:pt x="325" y="10"/>
                <a:pt x="271" y="19"/>
                <a:pt x="226" y="46"/>
              </a:cubicBezTo>
              <a:cubicBezTo>
                <a:pt x="153" y="91"/>
                <a:pt x="126" y="154"/>
                <a:pt x="126" y="236"/>
              </a:cubicBezTo>
              <a:cubicBezTo>
                <a:pt x="117" y="281"/>
                <a:pt x="126" y="326"/>
                <a:pt x="126" y="380"/>
              </a:cubicBezTo>
              <a:cubicBezTo>
                <a:pt x="117" y="389"/>
                <a:pt x="126" y="389"/>
                <a:pt x="126" y="407"/>
              </a:cubicBezTo>
              <a:cubicBezTo>
                <a:pt x="81" y="407"/>
                <a:pt x="45" y="407"/>
                <a:pt x="0" y="407"/>
              </a:cubicBezTo>
              <a:cubicBezTo>
                <a:pt x="0" y="480"/>
                <a:pt x="0" y="543"/>
                <a:pt x="0" y="624"/>
              </a:cubicBezTo>
              <a:cubicBezTo>
                <a:pt x="45" y="624"/>
                <a:pt x="81" y="624"/>
                <a:pt x="126" y="624"/>
              </a:cubicBezTo>
              <a:cubicBezTo>
                <a:pt x="126" y="823"/>
                <a:pt x="126" y="1031"/>
                <a:pt x="126" y="1230"/>
              </a:cubicBezTo>
              <a:cubicBezTo>
                <a:pt x="208" y="1230"/>
                <a:pt x="289" y="1230"/>
                <a:pt x="379" y="1230"/>
              </a:cubicBezTo>
              <a:cubicBezTo>
                <a:pt x="379" y="1031"/>
                <a:pt x="379" y="823"/>
                <a:pt x="379" y="615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53</xdr:col>
      <xdr:colOff>37711</xdr:colOff>
      <xdr:row>0</xdr:row>
      <xdr:rowOff>8446</xdr:rowOff>
    </xdr:from>
    <xdr:to>
      <xdr:col>78</xdr:col>
      <xdr:colOff>275154</xdr:colOff>
      <xdr:row>32</xdr:row>
      <xdr:rowOff>81244</xdr:rowOff>
    </xdr:to>
    <xdr:sp macro="" textlink="">
      <xdr:nvSpPr>
        <xdr:cNvPr id="438" name="Retângulo 437">
          <a:extLst>
            <a:ext uri="{FF2B5EF4-FFF2-40B4-BE49-F238E27FC236}">
              <a16:creationId xmlns:a16="http://schemas.microsoft.com/office/drawing/2014/main" id="{760F61F9-23DF-4F7D-951D-9A83A439A6D3}"/>
            </a:ext>
          </a:extLst>
        </xdr:cNvPr>
        <xdr:cNvSpPr/>
      </xdr:nvSpPr>
      <xdr:spPr>
        <a:xfrm>
          <a:off x="32108946" y="8446"/>
          <a:ext cx="15365384" cy="6168798"/>
        </a:xfrm>
        <a:prstGeom prst="rect">
          <a:avLst/>
        </a:prstGeom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twoCellAnchor>
  <xdr:twoCellAnchor>
    <xdr:from>
      <xdr:col>54</xdr:col>
      <xdr:colOff>398980</xdr:colOff>
      <xdr:row>4</xdr:row>
      <xdr:rowOff>171732</xdr:rowOff>
    </xdr:from>
    <xdr:to>
      <xdr:col>78</xdr:col>
      <xdr:colOff>107663</xdr:colOff>
      <xdr:row>31</xdr:row>
      <xdr:rowOff>141192</xdr:rowOff>
    </xdr:to>
    <xdr:sp macro="" textlink="">
      <xdr:nvSpPr>
        <xdr:cNvPr id="439" name="Retângulo: Cantos Arredondados 438">
          <a:extLst>
            <a:ext uri="{FF2B5EF4-FFF2-40B4-BE49-F238E27FC236}">
              <a16:creationId xmlns:a16="http://schemas.microsoft.com/office/drawing/2014/main" id="{60A7CACD-3AFC-4221-A75E-BD290F00CB1E}"/>
            </a:ext>
          </a:extLst>
        </xdr:cNvPr>
        <xdr:cNvSpPr/>
      </xdr:nvSpPr>
      <xdr:spPr>
        <a:xfrm>
          <a:off x="33317380" y="933732"/>
          <a:ext cx="14339083" cy="5112960"/>
        </a:xfrm>
        <a:prstGeom prst="roundRect">
          <a:avLst>
            <a:gd name="adj" fmla="val 1818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53</xdr:col>
      <xdr:colOff>247470</xdr:colOff>
      <xdr:row>1</xdr:row>
      <xdr:rowOff>14569</xdr:rowOff>
    </xdr:from>
    <xdr:to>
      <xdr:col>54</xdr:col>
      <xdr:colOff>290883</xdr:colOff>
      <xdr:row>31</xdr:row>
      <xdr:rowOff>81244</xdr:rowOff>
    </xdr:to>
    <xdr:sp macro="" textlink="">
      <xdr:nvSpPr>
        <xdr:cNvPr id="440" name="Retângulo 439">
          <a:extLst>
            <a:ext uri="{FF2B5EF4-FFF2-40B4-BE49-F238E27FC236}">
              <a16:creationId xmlns:a16="http://schemas.microsoft.com/office/drawing/2014/main" id="{B4AD8C5C-7175-4ADE-8652-8E4E404C96F4}"/>
            </a:ext>
          </a:extLst>
        </xdr:cNvPr>
        <xdr:cNvSpPr/>
      </xdr:nvSpPr>
      <xdr:spPr>
        <a:xfrm>
          <a:off x="32318705" y="205069"/>
          <a:ext cx="648531" cy="5781675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53</xdr:col>
      <xdr:colOff>399660</xdr:colOff>
      <xdr:row>2</xdr:row>
      <xdr:rowOff>27496</xdr:rowOff>
    </xdr:from>
    <xdr:to>
      <xdr:col>54</xdr:col>
      <xdr:colOff>150059</xdr:colOff>
      <xdr:row>3</xdr:row>
      <xdr:rowOff>65596</xdr:rowOff>
    </xdr:to>
    <xdr:grpSp>
      <xdr:nvGrpSpPr>
        <xdr:cNvPr id="441" name="Agrupar 44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345B6C-F8F9-4E95-B2D5-B62C97A28D19}"/>
            </a:ext>
          </a:extLst>
        </xdr:cNvPr>
        <xdr:cNvGrpSpPr/>
      </xdr:nvGrpSpPr>
      <xdr:grpSpPr>
        <a:xfrm>
          <a:off x="33039794" y="401692"/>
          <a:ext cx="362720" cy="225199"/>
          <a:chOff x="266700" y="285750"/>
          <a:chExt cx="360000" cy="228600"/>
        </a:xfrm>
      </xdr:grpSpPr>
      <xdr:cxnSp macro="">
        <xdr:nvCxnSpPr>
          <xdr:cNvPr id="442" name="Conector reto 441">
            <a:extLst>
              <a:ext uri="{FF2B5EF4-FFF2-40B4-BE49-F238E27FC236}">
                <a16:creationId xmlns:a16="http://schemas.microsoft.com/office/drawing/2014/main" id="{A8E25EC2-2C10-49AF-BCD5-BF1B03FBF158}"/>
              </a:ext>
            </a:extLst>
          </xdr:cNvPr>
          <xdr:cNvCxnSpPr/>
        </xdr:nvCxnSpPr>
        <xdr:spPr>
          <a:xfrm>
            <a:off x="266700" y="2857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443" name="Conector reto 442">
            <a:extLst>
              <a:ext uri="{FF2B5EF4-FFF2-40B4-BE49-F238E27FC236}">
                <a16:creationId xmlns:a16="http://schemas.microsoft.com/office/drawing/2014/main" id="{23CDA432-6A90-401E-9F07-A327FAA46DA5}"/>
              </a:ext>
            </a:extLst>
          </xdr:cNvPr>
          <xdr:cNvCxnSpPr/>
        </xdr:nvCxnSpPr>
        <xdr:spPr>
          <a:xfrm>
            <a:off x="266700" y="4000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444" name="Conector reto 443">
            <a:extLst>
              <a:ext uri="{FF2B5EF4-FFF2-40B4-BE49-F238E27FC236}">
                <a16:creationId xmlns:a16="http://schemas.microsoft.com/office/drawing/2014/main" id="{739D02C4-B39A-4689-9300-9AA802DEB88A}"/>
              </a:ext>
            </a:extLst>
          </xdr:cNvPr>
          <xdr:cNvCxnSpPr/>
        </xdr:nvCxnSpPr>
        <xdr:spPr>
          <a:xfrm>
            <a:off x="266700" y="5143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363834</xdr:colOff>
      <xdr:row>5</xdr:row>
      <xdr:rowOff>141327</xdr:rowOff>
    </xdr:from>
    <xdr:to>
      <xdr:col>54</xdr:col>
      <xdr:colOff>171871</xdr:colOff>
      <xdr:row>7</xdr:row>
      <xdr:rowOff>126038</xdr:rowOff>
    </xdr:to>
    <xdr:sp macro="" textlink="">
      <xdr:nvSpPr>
        <xdr:cNvPr id="445" name="Freeform 39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9F596D-1290-4903-96FD-110B73984505}"/>
            </a:ext>
          </a:extLst>
        </xdr:cNvPr>
        <xdr:cNvSpPr>
          <a:spLocks noChangeArrowheads="1"/>
        </xdr:cNvSpPr>
      </xdr:nvSpPr>
      <xdr:spPr bwMode="auto">
        <a:xfrm>
          <a:off x="32594969" y="1093827"/>
          <a:ext cx="416171" cy="365711"/>
        </a:xfrm>
        <a:custGeom>
          <a:avLst/>
          <a:gdLst>
            <a:gd name="T0" fmla="*/ 870 w 888"/>
            <a:gd name="T1" fmla="*/ 318 h 746"/>
            <a:gd name="T2" fmla="*/ 870 w 888"/>
            <a:gd name="T3" fmla="*/ 318 h 746"/>
            <a:gd name="T4" fmla="*/ 460 w 888"/>
            <a:gd name="T5" fmla="*/ 9 h 746"/>
            <a:gd name="T6" fmla="*/ 427 w 888"/>
            <a:gd name="T7" fmla="*/ 9 h 746"/>
            <a:gd name="T8" fmla="*/ 17 w 888"/>
            <a:gd name="T9" fmla="*/ 318 h 746"/>
            <a:gd name="T10" fmla="*/ 8 w 888"/>
            <a:gd name="T11" fmla="*/ 352 h 746"/>
            <a:gd name="T12" fmla="*/ 50 w 888"/>
            <a:gd name="T13" fmla="*/ 360 h 746"/>
            <a:gd name="T14" fmla="*/ 109 w 888"/>
            <a:gd name="T15" fmla="*/ 318 h 746"/>
            <a:gd name="T16" fmla="*/ 109 w 888"/>
            <a:gd name="T17" fmla="*/ 711 h 746"/>
            <a:gd name="T18" fmla="*/ 151 w 888"/>
            <a:gd name="T19" fmla="*/ 745 h 746"/>
            <a:gd name="T20" fmla="*/ 318 w 888"/>
            <a:gd name="T21" fmla="*/ 745 h 746"/>
            <a:gd name="T22" fmla="*/ 569 w 888"/>
            <a:gd name="T23" fmla="*/ 745 h 746"/>
            <a:gd name="T24" fmla="*/ 736 w 888"/>
            <a:gd name="T25" fmla="*/ 745 h 746"/>
            <a:gd name="T26" fmla="*/ 778 w 888"/>
            <a:gd name="T27" fmla="*/ 711 h 746"/>
            <a:gd name="T28" fmla="*/ 778 w 888"/>
            <a:gd name="T29" fmla="*/ 318 h 746"/>
            <a:gd name="T30" fmla="*/ 837 w 888"/>
            <a:gd name="T31" fmla="*/ 360 h 746"/>
            <a:gd name="T32" fmla="*/ 853 w 888"/>
            <a:gd name="T33" fmla="*/ 368 h 746"/>
            <a:gd name="T34" fmla="*/ 870 w 888"/>
            <a:gd name="T35" fmla="*/ 352 h 746"/>
            <a:gd name="T36" fmla="*/ 870 w 888"/>
            <a:gd name="T37" fmla="*/ 318 h 746"/>
            <a:gd name="T38" fmla="*/ 544 w 888"/>
            <a:gd name="T39" fmla="*/ 694 h 746"/>
            <a:gd name="T40" fmla="*/ 544 w 888"/>
            <a:gd name="T41" fmla="*/ 694 h 746"/>
            <a:gd name="T42" fmla="*/ 335 w 888"/>
            <a:gd name="T43" fmla="*/ 694 h 746"/>
            <a:gd name="T44" fmla="*/ 335 w 888"/>
            <a:gd name="T45" fmla="*/ 519 h 746"/>
            <a:gd name="T46" fmla="*/ 544 w 888"/>
            <a:gd name="T47" fmla="*/ 519 h 746"/>
            <a:gd name="T48" fmla="*/ 544 w 888"/>
            <a:gd name="T49" fmla="*/ 694 h 746"/>
            <a:gd name="T50" fmla="*/ 719 w 888"/>
            <a:gd name="T51" fmla="*/ 694 h 746"/>
            <a:gd name="T52" fmla="*/ 719 w 888"/>
            <a:gd name="T53" fmla="*/ 694 h 746"/>
            <a:gd name="T54" fmla="*/ 602 w 888"/>
            <a:gd name="T55" fmla="*/ 694 h 746"/>
            <a:gd name="T56" fmla="*/ 602 w 888"/>
            <a:gd name="T57" fmla="*/ 494 h 746"/>
            <a:gd name="T58" fmla="*/ 569 w 888"/>
            <a:gd name="T59" fmla="*/ 460 h 746"/>
            <a:gd name="T60" fmla="*/ 318 w 888"/>
            <a:gd name="T61" fmla="*/ 460 h 746"/>
            <a:gd name="T62" fmla="*/ 284 w 888"/>
            <a:gd name="T63" fmla="*/ 494 h 746"/>
            <a:gd name="T64" fmla="*/ 284 w 888"/>
            <a:gd name="T65" fmla="*/ 694 h 746"/>
            <a:gd name="T66" fmla="*/ 167 w 888"/>
            <a:gd name="T67" fmla="*/ 694 h 746"/>
            <a:gd name="T68" fmla="*/ 167 w 888"/>
            <a:gd name="T69" fmla="*/ 276 h 746"/>
            <a:gd name="T70" fmla="*/ 443 w 888"/>
            <a:gd name="T71" fmla="*/ 67 h 746"/>
            <a:gd name="T72" fmla="*/ 719 w 888"/>
            <a:gd name="T73" fmla="*/ 276 h 746"/>
            <a:gd name="T74" fmla="*/ 719 w 888"/>
            <a:gd name="T75" fmla="*/ 694 h 74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888" h="746">
              <a:moveTo>
                <a:pt x="870" y="318"/>
              </a:moveTo>
              <a:lnTo>
                <a:pt x="870" y="318"/>
              </a:lnTo>
              <a:cubicBezTo>
                <a:pt x="460" y="9"/>
                <a:pt x="460" y="9"/>
                <a:pt x="460" y="9"/>
              </a:cubicBezTo>
              <a:cubicBezTo>
                <a:pt x="452" y="0"/>
                <a:pt x="435" y="0"/>
                <a:pt x="427" y="9"/>
              </a:cubicBezTo>
              <a:cubicBezTo>
                <a:pt x="17" y="318"/>
                <a:pt x="17" y="318"/>
                <a:pt x="17" y="318"/>
              </a:cubicBezTo>
              <a:cubicBezTo>
                <a:pt x="0" y="326"/>
                <a:pt x="0" y="343"/>
                <a:pt x="8" y="352"/>
              </a:cubicBezTo>
              <a:cubicBezTo>
                <a:pt x="17" y="368"/>
                <a:pt x="34" y="368"/>
                <a:pt x="50" y="360"/>
              </a:cubicBezTo>
              <a:cubicBezTo>
                <a:pt x="109" y="318"/>
                <a:pt x="109" y="318"/>
                <a:pt x="109" y="318"/>
              </a:cubicBezTo>
              <a:cubicBezTo>
                <a:pt x="109" y="711"/>
                <a:pt x="109" y="711"/>
                <a:pt x="109" y="711"/>
              </a:cubicBezTo>
              <a:cubicBezTo>
                <a:pt x="109" y="728"/>
                <a:pt x="126" y="745"/>
                <a:pt x="151" y="745"/>
              </a:cubicBezTo>
              <a:cubicBezTo>
                <a:pt x="318" y="745"/>
                <a:pt x="318" y="745"/>
                <a:pt x="318" y="745"/>
              </a:cubicBezTo>
              <a:cubicBezTo>
                <a:pt x="569" y="745"/>
                <a:pt x="569" y="745"/>
                <a:pt x="569" y="745"/>
              </a:cubicBezTo>
              <a:cubicBezTo>
                <a:pt x="736" y="745"/>
                <a:pt x="736" y="745"/>
                <a:pt x="736" y="745"/>
              </a:cubicBezTo>
              <a:cubicBezTo>
                <a:pt x="761" y="745"/>
                <a:pt x="778" y="728"/>
                <a:pt x="778" y="711"/>
              </a:cubicBezTo>
              <a:cubicBezTo>
                <a:pt x="778" y="318"/>
                <a:pt x="778" y="318"/>
                <a:pt x="778" y="318"/>
              </a:cubicBezTo>
              <a:cubicBezTo>
                <a:pt x="837" y="360"/>
                <a:pt x="837" y="360"/>
                <a:pt x="837" y="360"/>
              </a:cubicBezTo>
              <a:cubicBezTo>
                <a:pt x="837" y="368"/>
                <a:pt x="845" y="368"/>
                <a:pt x="853" y="368"/>
              </a:cubicBezTo>
              <a:cubicBezTo>
                <a:pt x="862" y="368"/>
                <a:pt x="870" y="360"/>
                <a:pt x="870" y="352"/>
              </a:cubicBezTo>
              <a:cubicBezTo>
                <a:pt x="887" y="343"/>
                <a:pt x="878" y="326"/>
                <a:pt x="870" y="318"/>
              </a:cubicBezTo>
              <a:close/>
              <a:moveTo>
                <a:pt x="544" y="694"/>
              </a:moveTo>
              <a:lnTo>
                <a:pt x="544" y="694"/>
              </a:lnTo>
              <a:cubicBezTo>
                <a:pt x="335" y="694"/>
                <a:pt x="335" y="694"/>
                <a:pt x="335" y="694"/>
              </a:cubicBezTo>
              <a:cubicBezTo>
                <a:pt x="335" y="519"/>
                <a:pt x="335" y="519"/>
                <a:pt x="335" y="519"/>
              </a:cubicBezTo>
              <a:cubicBezTo>
                <a:pt x="544" y="519"/>
                <a:pt x="544" y="519"/>
                <a:pt x="544" y="519"/>
              </a:cubicBezTo>
              <a:lnTo>
                <a:pt x="544" y="694"/>
              </a:lnTo>
              <a:close/>
              <a:moveTo>
                <a:pt x="719" y="694"/>
              </a:moveTo>
              <a:lnTo>
                <a:pt x="719" y="694"/>
              </a:lnTo>
              <a:cubicBezTo>
                <a:pt x="602" y="694"/>
                <a:pt x="602" y="694"/>
                <a:pt x="602" y="694"/>
              </a:cubicBezTo>
              <a:cubicBezTo>
                <a:pt x="602" y="494"/>
                <a:pt x="602" y="494"/>
                <a:pt x="602" y="494"/>
              </a:cubicBezTo>
              <a:cubicBezTo>
                <a:pt x="602" y="477"/>
                <a:pt x="585" y="460"/>
                <a:pt x="569" y="460"/>
              </a:cubicBezTo>
              <a:cubicBezTo>
                <a:pt x="318" y="460"/>
                <a:pt x="318" y="460"/>
                <a:pt x="318" y="460"/>
              </a:cubicBezTo>
              <a:cubicBezTo>
                <a:pt x="293" y="460"/>
                <a:pt x="284" y="477"/>
                <a:pt x="284" y="494"/>
              </a:cubicBezTo>
              <a:cubicBezTo>
                <a:pt x="284" y="694"/>
                <a:pt x="284" y="694"/>
                <a:pt x="284" y="694"/>
              </a:cubicBezTo>
              <a:cubicBezTo>
                <a:pt x="167" y="694"/>
                <a:pt x="167" y="694"/>
                <a:pt x="167" y="694"/>
              </a:cubicBezTo>
              <a:cubicBezTo>
                <a:pt x="167" y="276"/>
                <a:pt x="167" y="276"/>
                <a:pt x="167" y="276"/>
              </a:cubicBezTo>
              <a:cubicBezTo>
                <a:pt x="443" y="67"/>
                <a:pt x="443" y="67"/>
                <a:pt x="443" y="67"/>
              </a:cubicBezTo>
              <a:cubicBezTo>
                <a:pt x="719" y="276"/>
                <a:pt x="719" y="276"/>
                <a:pt x="719" y="276"/>
              </a:cubicBezTo>
              <a:lnTo>
                <a:pt x="719" y="694"/>
              </a:lnTo>
              <a:close/>
            </a:path>
          </a:pathLst>
        </a:custGeom>
        <a:solidFill>
          <a:schemeClr val="bg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53</xdr:col>
      <xdr:colOff>250904</xdr:colOff>
      <xdr:row>4</xdr:row>
      <xdr:rowOff>144456</xdr:rowOff>
    </xdr:from>
    <xdr:to>
      <xdr:col>54</xdr:col>
      <xdr:colOff>289874</xdr:colOff>
      <xdr:row>4</xdr:row>
      <xdr:rowOff>174763</xdr:rowOff>
    </xdr:to>
    <xdr:grpSp>
      <xdr:nvGrpSpPr>
        <xdr:cNvPr id="447" name="Agrupar 446">
          <a:extLst>
            <a:ext uri="{FF2B5EF4-FFF2-40B4-BE49-F238E27FC236}">
              <a16:creationId xmlns:a16="http://schemas.microsoft.com/office/drawing/2014/main" id="{0B73BAFF-BFA8-423D-846A-5C23BC16D594}"/>
            </a:ext>
          </a:extLst>
        </xdr:cNvPr>
        <xdr:cNvGrpSpPr/>
      </xdr:nvGrpSpPr>
      <xdr:grpSpPr>
        <a:xfrm>
          <a:off x="32891038" y="892849"/>
          <a:ext cx="651291" cy="30307"/>
          <a:chOff x="11624825" y="891887"/>
          <a:chExt cx="650576" cy="30307"/>
        </a:xfrm>
      </xdr:grpSpPr>
      <xdr:cxnSp macro="">
        <xdr:nvCxnSpPr>
          <xdr:cNvPr id="448" name="Conector reto 447">
            <a:extLst>
              <a:ext uri="{FF2B5EF4-FFF2-40B4-BE49-F238E27FC236}">
                <a16:creationId xmlns:a16="http://schemas.microsoft.com/office/drawing/2014/main" id="{EFA3093F-3817-4DDA-A0A0-224EE9FDBF27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49" name="Conector reto 448">
            <a:extLst>
              <a:ext uri="{FF2B5EF4-FFF2-40B4-BE49-F238E27FC236}">
                <a16:creationId xmlns:a16="http://schemas.microsoft.com/office/drawing/2014/main" id="{AABD6DC3-5309-4E97-B5B2-27ADB6396D99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250904</xdr:colOff>
      <xdr:row>8</xdr:row>
      <xdr:rowOff>102203</xdr:rowOff>
    </xdr:from>
    <xdr:to>
      <xdr:col>54</xdr:col>
      <xdr:colOff>289874</xdr:colOff>
      <xdr:row>8</xdr:row>
      <xdr:rowOff>132510</xdr:rowOff>
    </xdr:to>
    <xdr:grpSp>
      <xdr:nvGrpSpPr>
        <xdr:cNvPr id="450" name="Agrupar 449">
          <a:extLst>
            <a:ext uri="{FF2B5EF4-FFF2-40B4-BE49-F238E27FC236}">
              <a16:creationId xmlns:a16="http://schemas.microsoft.com/office/drawing/2014/main" id="{3EA000F6-34DA-4FA1-9BF6-1A060C97F220}"/>
            </a:ext>
          </a:extLst>
        </xdr:cNvPr>
        <xdr:cNvGrpSpPr/>
      </xdr:nvGrpSpPr>
      <xdr:grpSpPr>
        <a:xfrm>
          <a:off x="32891038" y="1598989"/>
          <a:ext cx="651291" cy="30307"/>
          <a:chOff x="11624825" y="891887"/>
          <a:chExt cx="650576" cy="30307"/>
        </a:xfrm>
      </xdr:grpSpPr>
      <xdr:cxnSp macro="">
        <xdr:nvCxnSpPr>
          <xdr:cNvPr id="451" name="Conector reto 450">
            <a:extLst>
              <a:ext uri="{FF2B5EF4-FFF2-40B4-BE49-F238E27FC236}">
                <a16:creationId xmlns:a16="http://schemas.microsoft.com/office/drawing/2014/main" id="{0DC3319F-6FF1-43EC-AA05-28893457C5BE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2" name="Conector reto 451">
            <a:extLst>
              <a:ext uri="{FF2B5EF4-FFF2-40B4-BE49-F238E27FC236}">
                <a16:creationId xmlns:a16="http://schemas.microsoft.com/office/drawing/2014/main" id="{4EAAADC6-C97D-4919-B818-9DC96F054AE6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250904</xdr:colOff>
      <xdr:row>12</xdr:row>
      <xdr:rowOff>59950</xdr:rowOff>
    </xdr:from>
    <xdr:to>
      <xdr:col>54</xdr:col>
      <xdr:colOff>289874</xdr:colOff>
      <xdr:row>12</xdr:row>
      <xdr:rowOff>90257</xdr:rowOff>
    </xdr:to>
    <xdr:grpSp>
      <xdr:nvGrpSpPr>
        <xdr:cNvPr id="453" name="Agrupar 452">
          <a:extLst>
            <a:ext uri="{FF2B5EF4-FFF2-40B4-BE49-F238E27FC236}">
              <a16:creationId xmlns:a16="http://schemas.microsoft.com/office/drawing/2014/main" id="{344041FD-D072-4C2A-BA04-7FD293E49E65}"/>
            </a:ext>
          </a:extLst>
        </xdr:cNvPr>
        <xdr:cNvGrpSpPr/>
      </xdr:nvGrpSpPr>
      <xdr:grpSpPr>
        <a:xfrm>
          <a:off x="32891038" y="2305129"/>
          <a:ext cx="651291" cy="30307"/>
          <a:chOff x="11624825" y="891887"/>
          <a:chExt cx="650576" cy="30307"/>
        </a:xfrm>
      </xdr:grpSpPr>
      <xdr:cxnSp macro="">
        <xdr:nvCxnSpPr>
          <xdr:cNvPr id="454" name="Conector reto 453">
            <a:extLst>
              <a:ext uri="{FF2B5EF4-FFF2-40B4-BE49-F238E27FC236}">
                <a16:creationId xmlns:a16="http://schemas.microsoft.com/office/drawing/2014/main" id="{1B7635F7-CEDE-4A6C-9DEB-24EDFE2690B2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5" name="Conector reto 454">
            <a:extLst>
              <a:ext uri="{FF2B5EF4-FFF2-40B4-BE49-F238E27FC236}">
                <a16:creationId xmlns:a16="http://schemas.microsoft.com/office/drawing/2014/main" id="{7FF4A086-266F-439F-B481-FBEB3087A624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250904</xdr:colOff>
      <xdr:row>16</xdr:row>
      <xdr:rowOff>17697</xdr:rowOff>
    </xdr:from>
    <xdr:to>
      <xdr:col>54</xdr:col>
      <xdr:colOff>289874</xdr:colOff>
      <xdr:row>16</xdr:row>
      <xdr:rowOff>48004</xdr:rowOff>
    </xdr:to>
    <xdr:grpSp>
      <xdr:nvGrpSpPr>
        <xdr:cNvPr id="456" name="Agrupar 455">
          <a:extLst>
            <a:ext uri="{FF2B5EF4-FFF2-40B4-BE49-F238E27FC236}">
              <a16:creationId xmlns:a16="http://schemas.microsoft.com/office/drawing/2014/main" id="{BE61949A-1696-4121-A764-A7053C06372B}"/>
            </a:ext>
          </a:extLst>
        </xdr:cNvPr>
        <xdr:cNvGrpSpPr/>
      </xdr:nvGrpSpPr>
      <xdr:grpSpPr>
        <a:xfrm>
          <a:off x="32891038" y="3011268"/>
          <a:ext cx="651291" cy="30307"/>
          <a:chOff x="11624825" y="891887"/>
          <a:chExt cx="650576" cy="30307"/>
        </a:xfrm>
      </xdr:grpSpPr>
      <xdr:cxnSp macro="">
        <xdr:nvCxnSpPr>
          <xdr:cNvPr id="457" name="Conector reto 456">
            <a:extLst>
              <a:ext uri="{FF2B5EF4-FFF2-40B4-BE49-F238E27FC236}">
                <a16:creationId xmlns:a16="http://schemas.microsoft.com/office/drawing/2014/main" id="{D6CB7C8E-06EE-4B6D-A36A-9DBC1D2E7FF6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8" name="Conector reto 457">
            <a:extLst>
              <a:ext uri="{FF2B5EF4-FFF2-40B4-BE49-F238E27FC236}">
                <a16:creationId xmlns:a16="http://schemas.microsoft.com/office/drawing/2014/main" id="{37533313-645D-42CD-B655-494773C3439D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250904</xdr:colOff>
      <xdr:row>19</xdr:row>
      <xdr:rowOff>165944</xdr:rowOff>
    </xdr:from>
    <xdr:to>
      <xdr:col>54</xdr:col>
      <xdr:colOff>289874</xdr:colOff>
      <xdr:row>20</xdr:row>
      <xdr:rowOff>5751</xdr:rowOff>
    </xdr:to>
    <xdr:grpSp>
      <xdr:nvGrpSpPr>
        <xdr:cNvPr id="459" name="Agrupar 458">
          <a:extLst>
            <a:ext uri="{FF2B5EF4-FFF2-40B4-BE49-F238E27FC236}">
              <a16:creationId xmlns:a16="http://schemas.microsoft.com/office/drawing/2014/main" id="{A07450CF-50D1-45E7-8915-12A7115C8ADC}"/>
            </a:ext>
          </a:extLst>
        </xdr:cNvPr>
        <xdr:cNvGrpSpPr/>
      </xdr:nvGrpSpPr>
      <xdr:grpSpPr>
        <a:xfrm>
          <a:off x="32891038" y="3720810"/>
          <a:ext cx="651291" cy="26905"/>
          <a:chOff x="11624825" y="891887"/>
          <a:chExt cx="650576" cy="30307"/>
        </a:xfrm>
      </xdr:grpSpPr>
      <xdr:cxnSp macro="">
        <xdr:nvCxnSpPr>
          <xdr:cNvPr id="460" name="Conector reto 459">
            <a:extLst>
              <a:ext uri="{FF2B5EF4-FFF2-40B4-BE49-F238E27FC236}">
                <a16:creationId xmlns:a16="http://schemas.microsoft.com/office/drawing/2014/main" id="{E2A03BC7-6A07-4AFC-B52F-1F4A7414FD13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1" name="Conector reto 460">
            <a:extLst>
              <a:ext uri="{FF2B5EF4-FFF2-40B4-BE49-F238E27FC236}">
                <a16:creationId xmlns:a16="http://schemas.microsoft.com/office/drawing/2014/main" id="{FB8AE963-A3FB-41B3-972A-0B085FACF634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250904</xdr:colOff>
      <xdr:row>23</xdr:row>
      <xdr:rowOff>123691</xdr:rowOff>
    </xdr:from>
    <xdr:to>
      <xdr:col>54</xdr:col>
      <xdr:colOff>289874</xdr:colOff>
      <xdr:row>23</xdr:row>
      <xdr:rowOff>153998</xdr:rowOff>
    </xdr:to>
    <xdr:grpSp>
      <xdr:nvGrpSpPr>
        <xdr:cNvPr id="462" name="Agrupar 461">
          <a:extLst>
            <a:ext uri="{FF2B5EF4-FFF2-40B4-BE49-F238E27FC236}">
              <a16:creationId xmlns:a16="http://schemas.microsoft.com/office/drawing/2014/main" id="{1C15F871-75EC-4F0D-8362-FEF160061542}"/>
            </a:ext>
          </a:extLst>
        </xdr:cNvPr>
        <xdr:cNvGrpSpPr/>
      </xdr:nvGrpSpPr>
      <xdr:grpSpPr>
        <a:xfrm>
          <a:off x="32891038" y="4426950"/>
          <a:ext cx="651291" cy="30307"/>
          <a:chOff x="11624825" y="891887"/>
          <a:chExt cx="650576" cy="30307"/>
        </a:xfrm>
      </xdr:grpSpPr>
      <xdr:cxnSp macro="">
        <xdr:nvCxnSpPr>
          <xdr:cNvPr id="463" name="Conector reto 462">
            <a:extLst>
              <a:ext uri="{FF2B5EF4-FFF2-40B4-BE49-F238E27FC236}">
                <a16:creationId xmlns:a16="http://schemas.microsoft.com/office/drawing/2014/main" id="{7E86744E-0116-4E85-9820-76ADDF6FBE21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4" name="Conector reto 463">
            <a:extLst>
              <a:ext uri="{FF2B5EF4-FFF2-40B4-BE49-F238E27FC236}">
                <a16:creationId xmlns:a16="http://schemas.microsoft.com/office/drawing/2014/main" id="{EF108D0C-402E-40EA-BE02-0A448119627C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250904</xdr:colOff>
      <xdr:row>27</xdr:row>
      <xdr:rowOff>81438</xdr:rowOff>
    </xdr:from>
    <xdr:to>
      <xdr:col>54</xdr:col>
      <xdr:colOff>289874</xdr:colOff>
      <xdr:row>27</xdr:row>
      <xdr:rowOff>111745</xdr:rowOff>
    </xdr:to>
    <xdr:grpSp>
      <xdr:nvGrpSpPr>
        <xdr:cNvPr id="465" name="Agrupar 464">
          <a:extLst>
            <a:ext uri="{FF2B5EF4-FFF2-40B4-BE49-F238E27FC236}">
              <a16:creationId xmlns:a16="http://schemas.microsoft.com/office/drawing/2014/main" id="{836ABB54-71D3-4EA2-8374-37D76812BC18}"/>
            </a:ext>
          </a:extLst>
        </xdr:cNvPr>
        <xdr:cNvGrpSpPr/>
      </xdr:nvGrpSpPr>
      <xdr:grpSpPr>
        <a:xfrm>
          <a:off x="32891038" y="5133090"/>
          <a:ext cx="651291" cy="30307"/>
          <a:chOff x="11624825" y="891887"/>
          <a:chExt cx="650576" cy="30307"/>
        </a:xfrm>
      </xdr:grpSpPr>
      <xdr:cxnSp macro="">
        <xdr:nvCxnSpPr>
          <xdr:cNvPr id="466" name="Conector reto 465">
            <a:extLst>
              <a:ext uri="{FF2B5EF4-FFF2-40B4-BE49-F238E27FC236}">
                <a16:creationId xmlns:a16="http://schemas.microsoft.com/office/drawing/2014/main" id="{7D57496C-98A3-468E-9586-DE5056E6EC1E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7" name="Conector reto 466">
            <a:extLst>
              <a:ext uri="{FF2B5EF4-FFF2-40B4-BE49-F238E27FC236}">
                <a16:creationId xmlns:a16="http://schemas.microsoft.com/office/drawing/2014/main" id="{5189F99D-C56E-42AE-A72C-54B5C2E0F739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250904</xdr:colOff>
      <xdr:row>31</xdr:row>
      <xdr:rowOff>39182</xdr:rowOff>
    </xdr:from>
    <xdr:to>
      <xdr:col>54</xdr:col>
      <xdr:colOff>289874</xdr:colOff>
      <xdr:row>31</xdr:row>
      <xdr:rowOff>69489</xdr:rowOff>
    </xdr:to>
    <xdr:grpSp>
      <xdr:nvGrpSpPr>
        <xdr:cNvPr id="468" name="Agrupar 467">
          <a:extLst>
            <a:ext uri="{FF2B5EF4-FFF2-40B4-BE49-F238E27FC236}">
              <a16:creationId xmlns:a16="http://schemas.microsoft.com/office/drawing/2014/main" id="{8200E8D1-5991-456E-8E5D-8F02AE0AD64C}"/>
            </a:ext>
          </a:extLst>
        </xdr:cNvPr>
        <xdr:cNvGrpSpPr/>
      </xdr:nvGrpSpPr>
      <xdr:grpSpPr>
        <a:xfrm>
          <a:off x="32891038" y="5839227"/>
          <a:ext cx="651291" cy="30307"/>
          <a:chOff x="11624825" y="891887"/>
          <a:chExt cx="650576" cy="30307"/>
        </a:xfrm>
      </xdr:grpSpPr>
      <xdr:cxnSp macro="">
        <xdr:nvCxnSpPr>
          <xdr:cNvPr id="469" name="Conector reto 468">
            <a:extLst>
              <a:ext uri="{FF2B5EF4-FFF2-40B4-BE49-F238E27FC236}">
                <a16:creationId xmlns:a16="http://schemas.microsoft.com/office/drawing/2014/main" id="{9AD1DD6D-D522-4099-A9A3-EE7BB80A4B1C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0" name="Conector reto 469">
            <a:extLst>
              <a:ext uri="{FF2B5EF4-FFF2-40B4-BE49-F238E27FC236}">
                <a16:creationId xmlns:a16="http://schemas.microsoft.com/office/drawing/2014/main" id="{8CC1CB30-B6DA-488C-B915-01C1FFAED994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494969</xdr:colOff>
      <xdr:row>9</xdr:row>
      <xdr:rowOff>122879</xdr:rowOff>
    </xdr:from>
    <xdr:to>
      <xdr:col>54</xdr:col>
      <xdr:colOff>40735</xdr:colOff>
      <xdr:row>11</xdr:row>
      <xdr:rowOff>63524</xdr:rowOff>
    </xdr:to>
    <xdr:sp macro="" textlink="">
      <xdr:nvSpPr>
        <xdr:cNvPr id="471" name="Freeform 38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1A65B64-AA3D-40E0-9155-9350CE233E9A}"/>
            </a:ext>
          </a:extLst>
        </xdr:cNvPr>
        <xdr:cNvSpPr>
          <a:spLocks noChangeArrowheads="1"/>
        </xdr:cNvSpPr>
      </xdr:nvSpPr>
      <xdr:spPr bwMode="auto">
        <a:xfrm>
          <a:off x="32726104" y="1837379"/>
          <a:ext cx="153900" cy="321645"/>
        </a:xfrm>
        <a:custGeom>
          <a:avLst/>
          <a:gdLst>
            <a:gd name="T0" fmla="*/ 72032 w 307"/>
            <a:gd name="T1" fmla="*/ 119063 h 660"/>
            <a:gd name="T2" fmla="*/ 72032 w 307"/>
            <a:gd name="T3" fmla="*/ 119063 h 660"/>
            <a:gd name="T4" fmla="*/ 102438 w 307"/>
            <a:gd name="T5" fmla="*/ 119063 h 660"/>
            <a:gd name="T6" fmla="*/ 107867 w 307"/>
            <a:gd name="T7" fmla="*/ 116176 h 660"/>
            <a:gd name="T8" fmla="*/ 107867 w 307"/>
            <a:gd name="T9" fmla="*/ 93807 h 660"/>
            <a:gd name="T10" fmla="*/ 110763 w 307"/>
            <a:gd name="T11" fmla="*/ 77571 h 660"/>
            <a:gd name="T12" fmla="*/ 72032 w 307"/>
            <a:gd name="T13" fmla="*/ 77571 h 660"/>
            <a:gd name="T14" fmla="*/ 74566 w 307"/>
            <a:gd name="T15" fmla="*/ 49790 h 660"/>
            <a:gd name="T16" fmla="*/ 82891 w 307"/>
            <a:gd name="T17" fmla="*/ 41491 h 660"/>
            <a:gd name="T18" fmla="*/ 104971 w 307"/>
            <a:gd name="T19" fmla="*/ 41491 h 660"/>
            <a:gd name="T20" fmla="*/ 110763 w 307"/>
            <a:gd name="T21" fmla="*/ 41491 h 660"/>
            <a:gd name="T22" fmla="*/ 110763 w 307"/>
            <a:gd name="T23" fmla="*/ 2886 h 660"/>
            <a:gd name="T24" fmla="*/ 107867 w 307"/>
            <a:gd name="T25" fmla="*/ 0 h 660"/>
            <a:gd name="T26" fmla="*/ 74566 w 307"/>
            <a:gd name="T27" fmla="*/ 0 h 660"/>
            <a:gd name="T28" fmla="*/ 44160 w 307"/>
            <a:gd name="T29" fmla="*/ 8298 h 660"/>
            <a:gd name="T30" fmla="*/ 24614 w 307"/>
            <a:gd name="T31" fmla="*/ 44378 h 660"/>
            <a:gd name="T32" fmla="*/ 24614 w 307"/>
            <a:gd name="T33" fmla="*/ 71798 h 660"/>
            <a:gd name="T34" fmla="*/ 24614 w 307"/>
            <a:gd name="T35" fmla="*/ 77571 h 660"/>
            <a:gd name="T36" fmla="*/ 0 w 307"/>
            <a:gd name="T37" fmla="*/ 77571 h 660"/>
            <a:gd name="T38" fmla="*/ 0 w 307"/>
            <a:gd name="T39" fmla="*/ 119063 h 660"/>
            <a:gd name="T40" fmla="*/ 24614 w 307"/>
            <a:gd name="T41" fmla="*/ 119063 h 660"/>
            <a:gd name="T42" fmla="*/ 24614 w 307"/>
            <a:gd name="T43" fmla="*/ 237764 h 660"/>
            <a:gd name="T44" fmla="*/ 72032 w 307"/>
            <a:gd name="T45" fmla="*/ 237764 h 660"/>
            <a:gd name="T46" fmla="*/ 72032 w 307"/>
            <a:gd name="T47" fmla="*/ 119063 h 660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</a:gdLst>
          <a:ahLst/>
          <a:cxnLst>
            <a:cxn ang="T48">
              <a:pos x="T0" y="T1"/>
            </a:cxn>
            <a:cxn ang="T49">
              <a:pos x="T2" y="T3"/>
            </a:cxn>
            <a:cxn ang="T50">
              <a:pos x="T4" y="T5"/>
            </a:cxn>
            <a:cxn ang="T51">
              <a:pos x="T6" y="T7"/>
            </a:cxn>
            <a:cxn ang="T52">
              <a:pos x="T8" y="T9"/>
            </a:cxn>
            <a:cxn ang="T53">
              <a:pos x="T10" y="T11"/>
            </a:cxn>
            <a:cxn ang="T54">
              <a:pos x="T12" y="T13"/>
            </a:cxn>
            <a:cxn ang="T55">
              <a:pos x="T14" y="T15"/>
            </a:cxn>
            <a:cxn ang="T56">
              <a:pos x="T16" y="T17"/>
            </a:cxn>
            <a:cxn ang="T57">
              <a:pos x="T18" y="T19"/>
            </a:cxn>
            <a:cxn ang="T58">
              <a:pos x="T20" y="T21"/>
            </a:cxn>
            <a:cxn ang="T59">
              <a:pos x="T22" y="T23"/>
            </a:cxn>
            <a:cxn ang="T60">
              <a:pos x="T24" y="T25"/>
            </a:cxn>
            <a:cxn ang="T61">
              <a:pos x="T26" y="T27"/>
            </a:cxn>
            <a:cxn ang="T62">
              <a:pos x="T28" y="T29"/>
            </a:cxn>
            <a:cxn ang="T63">
              <a:pos x="T30" y="T31"/>
            </a:cxn>
            <a:cxn ang="T64">
              <a:pos x="T32" y="T33"/>
            </a:cxn>
            <a:cxn ang="T65">
              <a:pos x="T34" y="T35"/>
            </a:cxn>
            <a:cxn ang="T66">
              <a:pos x="T36" y="T37"/>
            </a:cxn>
            <a:cxn ang="T67">
              <a:pos x="T38" y="T39"/>
            </a:cxn>
            <a:cxn ang="T68">
              <a:pos x="T40" y="T41"/>
            </a:cxn>
            <a:cxn ang="T69">
              <a:pos x="T42" y="T43"/>
            </a:cxn>
            <a:cxn ang="T70">
              <a:pos x="T44" y="T45"/>
            </a:cxn>
            <a:cxn ang="T71">
              <a:pos x="T46" y="T47"/>
            </a:cxn>
          </a:cxnLst>
          <a:rect l="0" t="0" r="r" b="b"/>
          <a:pathLst>
            <a:path w="307" h="660">
              <a:moveTo>
                <a:pt x="199" y="330"/>
              </a:moveTo>
              <a:lnTo>
                <a:pt x="199" y="330"/>
              </a:lnTo>
              <a:cubicBezTo>
                <a:pt x="229" y="330"/>
                <a:pt x="260" y="330"/>
                <a:pt x="283" y="330"/>
              </a:cubicBezTo>
              <a:cubicBezTo>
                <a:pt x="290" y="330"/>
                <a:pt x="298" y="330"/>
                <a:pt x="298" y="322"/>
              </a:cubicBezTo>
              <a:cubicBezTo>
                <a:pt x="298" y="299"/>
                <a:pt x="298" y="284"/>
                <a:pt x="298" y="260"/>
              </a:cubicBezTo>
              <a:cubicBezTo>
                <a:pt x="306" y="245"/>
                <a:pt x="306" y="230"/>
                <a:pt x="306" y="215"/>
              </a:cubicBezTo>
              <a:cubicBezTo>
                <a:pt x="268" y="215"/>
                <a:pt x="237" y="215"/>
                <a:pt x="199" y="215"/>
              </a:cubicBezTo>
              <a:cubicBezTo>
                <a:pt x="199" y="184"/>
                <a:pt x="199" y="161"/>
                <a:pt x="206" y="138"/>
              </a:cubicBezTo>
              <a:cubicBezTo>
                <a:pt x="206" y="123"/>
                <a:pt x="214" y="115"/>
                <a:pt x="229" y="115"/>
              </a:cubicBezTo>
              <a:cubicBezTo>
                <a:pt x="252" y="115"/>
                <a:pt x="268" y="115"/>
                <a:pt x="290" y="115"/>
              </a:cubicBezTo>
              <a:cubicBezTo>
                <a:pt x="298" y="115"/>
                <a:pt x="298" y="115"/>
                <a:pt x="306" y="115"/>
              </a:cubicBezTo>
              <a:cubicBezTo>
                <a:pt x="306" y="77"/>
                <a:pt x="306" y="39"/>
                <a:pt x="306" y="8"/>
              </a:cubicBezTo>
              <a:cubicBezTo>
                <a:pt x="306" y="0"/>
                <a:pt x="298" y="0"/>
                <a:pt x="298" y="0"/>
              </a:cubicBezTo>
              <a:cubicBezTo>
                <a:pt x="268" y="0"/>
                <a:pt x="237" y="0"/>
                <a:pt x="206" y="0"/>
              </a:cubicBezTo>
              <a:cubicBezTo>
                <a:pt x="176" y="0"/>
                <a:pt x="145" y="0"/>
                <a:pt x="122" y="23"/>
              </a:cubicBezTo>
              <a:cubicBezTo>
                <a:pt x="84" y="46"/>
                <a:pt x="68" y="77"/>
                <a:pt x="68" y="123"/>
              </a:cubicBezTo>
              <a:cubicBezTo>
                <a:pt x="68" y="146"/>
                <a:pt x="68" y="169"/>
                <a:pt x="68" y="199"/>
              </a:cubicBezTo>
              <a:cubicBezTo>
                <a:pt x="68" y="199"/>
                <a:pt x="68" y="207"/>
                <a:pt x="68" y="215"/>
              </a:cubicBezTo>
              <a:cubicBezTo>
                <a:pt x="46" y="215"/>
                <a:pt x="23" y="215"/>
                <a:pt x="0" y="215"/>
              </a:cubicBezTo>
              <a:cubicBezTo>
                <a:pt x="0" y="253"/>
                <a:pt x="0" y="291"/>
                <a:pt x="0" y="330"/>
              </a:cubicBezTo>
              <a:cubicBezTo>
                <a:pt x="23" y="330"/>
                <a:pt x="46" y="330"/>
                <a:pt x="68" y="330"/>
              </a:cubicBezTo>
              <a:cubicBezTo>
                <a:pt x="68" y="437"/>
                <a:pt x="68" y="544"/>
                <a:pt x="68" y="659"/>
              </a:cubicBezTo>
              <a:cubicBezTo>
                <a:pt x="115" y="659"/>
                <a:pt x="153" y="659"/>
                <a:pt x="199" y="659"/>
              </a:cubicBezTo>
              <a:cubicBezTo>
                <a:pt x="199" y="544"/>
                <a:pt x="199" y="437"/>
                <a:pt x="199" y="33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53</xdr:col>
      <xdr:colOff>410040</xdr:colOff>
      <xdr:row>21</xdr:row>
      <xdr:rowOff>961</xdr:rowOff>
    </xdr:from>
    <xdr:to>
      <xdr:col>54</xdr:col>
      <xdr:colOff>125664</xdr:colOff>
      <xdr:row>22</xdr:row>
      <xdr:rowOff>93509</xdr:rowOff>
    </xdr:to>
    <xdr:sp macro="" textlink="">
      <xdr:nvSpPr>
        <xdr:cNvPr id="472" name="Freeform 38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88C9CF0-0907-4B1B-AB92-8A03E83BCD0A}"/>
            </a:ext>
          </a:extLst>
        </xdr:cNvPr>
        <xdr:cNvSpPr>
          <a:spLocks noChangeArrowheads="1"/>
        </xdr:cNvSpPr>
      </xdr:nvSpPr>
      <xdr:spPr bwMode="auto">
        <a:xfrm>
          <a:off x="32641175" y="4001461"/>
          <a:ext cx="323758" cy="283048"/>
        </a:xfrm>
        <a:custGeom>
          <a:avLst/>
          <a:gdLst>
            <a:gd name="T0" fmla="*/ 68933 w 651"/>
            <a:gd name="T1" fmla="*/ 162464 h 583"/>
            <a:gd name="T2" fmla="*/ 68933 w 651"/>
            <a:gd name="T3" fmla="*/ 162464 h 583"/>
            <a:gd name="T4" fmla="*/ 24903 w 651"/>
            <a:gd name="T5" fmla="*/ 126521 h 583"/>
            <a:gd name="T6" fmla="*/ 44031 w 651"/>
            <a:gd name="T7" fmla="*/ 126521 h 583"/>
            <a:gd name="T8" fmla="*/ 44031 w 651"/>
            <a:gd name="T9" fmla="*/ 126521 h 583"/>
            <a:gd name="T10" fmla="*/ 8301 w 651"/>
            <a:gd name="T11" fmla="*/ 79794 h 583"/>
            <a:gd name="T12" fmla="*/ 27429 w 651"/>
            <a:gd name="T13" fmla="*/ 85186 h 583"/>
            <a:gd name="T14" fmla="*/ 27429 w 651"/>
            <a:gd name="T15" fmla="*/ 82670 h 583"/>
            <a:gd name="T16" fmla="*/ 8301 w 651"/>
            <a:gd name="T17" fmla="*/ 52118 h 583"/>
            <a:gd name="T18" fmla="*/ 13714 w 651"/>
            <a:gd name="T19" fmla="*/ 19409 h 583"/>
            <a:gd name="T20" fmla="*/ 113325 w 651"/>
            <a:gd name="T21" fmla="*/ 71527 h 583"/>
            <a:gd name="T22" fmla="*/ 115851 w 651"/>
            <a:gd name="T23" fmla="*/ 46726 h 583"/>
            <a:gd name="T24" fmla="*/ 193446 w 651"/>
            <a:gd name="T25" fmla="*/ 24801 h 583"/>
            <a:gd name="T26" fmla="*/ 201386 w 651"/>
            <a:gd name="T27" fmla="*/ 24801 h 583"/>
            <a:gd name="T28" fmla="*/ 226649 w 651"/>
            <a:gd name="T29" fmla="*/ 16534 h 583"/>
            <a:gd name="T30" fmla="*/ 210047 w 651"/>
            <a:gd name="T31" fmla="*/ 41335 h 583"/>
            <a:gd name="T32" fmla="*/ 232063 w 651"/>
            <a:gd name="T33" fmla="*/ 35584 h 583"/>
            <a:gd name="T34" fmla="*/ 234589 w 651"/>
            <a:gd name="T35" fmla="*/ 35584 h 583"/>
            <a:gd name="T36" fmla="*/ 215461 w 651"/>
            <a:gd name="T37" fmla="*/ 54993 h 583"/>
            <a:gd name="T38" fmla="*/ 210047 w 651"/>
            <a:gd name="T39" fmla="*/ 66136 h 583"/>
            <a:gd name="T40" fmla="*/ 143641 w 651"/>
            <a:gd name="T41" fmla="*/ 184390 h 583"/>
            <a:gd name="T42" fmla="*/ 2526 w 651"/>
            <a:gd name="T43" fmla="*/ 184390 h 583"/>
            <a:gd name="T44" fmla="*/ 2526 w 651"/>
            <a:gd name="T45" fmla="*/ 181514 h 583"/>
            <a:gd name="T46" fmla="*/ 2526 w 651"/>
            <a:gd name="T47" fmla="*/ 181514 h 583"/>
            <a:gd name="T48" fmla="*/ 35730 w 651"/>
            <a:gd name="T49" fmla="*/ 178639 h 583"/>
            <a:gd name="T50" fmla="*/ 68933 w 651"/>
            <a:gd name="T51" fmla="*/ 162464 h 583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</a:gdLst>
          <a:ahLst/>
          <a:cxnLst>
            <a:cxn ang="T52">
              <a:pos x="T0" y="T1"/>
            </a:cxn>
            <a:cxn ang="T53">
              <a:pos x="T2" y="T3"/>
            </a:cxn>
            <a:cxn ang="T54">
              <a:pos x="T4" y="T5"/>
            </a:cxn>
            <a:cxn ang="T55">
              <a:pos x="T6" y="T7"/>
            </a:cxn>
            <a:cxn ang="T56">
              <a:pos x="T8" y="T9"/>
            </a:cxn>
            <a:cxn ang="T57">
              <a:pos x="T10" y="T11"/>
            </a:cxn>
            <a:cxn ang="T58">
              <a:pos x="T12" y="T13"/>
            </a:cxn>
            <a:cxn ang="T59">
              <a:pos x="T14" y="T15"/>
            </a:cxn>
            <a:cxn ang="T60">
              <a:pos x="T16" y="T17"/>
            </a:cxn>
            <a:cxn ang="T61">
              <a:pos x="T18" y="T19"/>
            </a:cxn>
            <a:cxn ang="T62">
              <a:pos x="T20" y="T21"/>
            </a:cxn>
            <a:cxn ang="T63">
              <a:pos x="T22" y="T23"/>
            </a:cxn>
            <a:cxn ang="T64">
              <a:pos x="T24" y="T25"/>
            </a:cxn>
            <a:cxn ang="T65">
              <a:pos x="T26" y="T27"/>
            </a:cxn>
            <a:cxn ang="T66">
              <a:pos x="T28" y="T29"/>
            </a:cxn>
            <a:cxn ang="T67">
              <a:pos x="T30" y="T31"/>
            </a:cxn>
            <a:cxn ang="T68">
              <a:pos x="T32" y="T33"/>
            </a:cxn>
            <a:cxn ang="T69">
              <a:pos x="T34" y="T35"/>
            </a:cxn>
            <a:cxn ang="T70">
              <a:pos x="T36" y="T37"/>
            </a:cxn>
            <a:cxn ang="T71">
              <a:pos x="T38" y="T39"/>
            </a:cxn>
            <a:cxn ang="T72">
              <a:pos x="T40" y="T41"/>
            </a:cxn>
            <a:cxn ang="T73">
              <a:pos x="T42" y="T43"/>
            </a:cxn>
            <a:cxn ang="T74">
              <a:pos x="T44" y="T45"/>
            </a:cxn>
            <a:cxn ang="T75">
              <a:pos x="T46" y="T47"/>
            </a:cxn>
            <a:cxn ang="T76">
              <a:pos x="T48" y="T49"/>
            </a:cxn>
            <a:cxn ang="T77">
              <a:pos x="T50" y="T51"/>
            </a:cxn>
          </a:cxnLst>
          <a:rect l="0" t="0" r="r" b="b"/>
          <a:pathLst>
            <a:path w="651" h="583">
              <a:moveTo>
                <a:pt x="191" y="452"/>
              </a:moveTo>
              <a:lnTo>
                <a:pt x="191" y="452"/>
              </a:lnTo>
              <a:cubicBezTo>
                <a:pt x="122" y="436"/>
                <a:pt x="76" y="398"/>
                <a:pt x="69" y="352"/>
              </a:cubicBezTo>
              <a:cubicBezTo>
                <a:pt x="92" y="352"/>
                <a:pt x="107" y="352"/>
                <a:pt x="122" y="352"/>
              </a:cubicBezTo>
              <a:cubicBezTo>
                <a:pt x="61" y="329"/>
                <a:pt x="30" y="291"/>
                <a:pt x="23" y="222"/>
              </a:cubicBezTo>
              <a:cubicBezTo>
                <a:pt x="38" y="230"/>
                <a:pt x="61" y="230"/>
                <a:pt x="76" y="237"/>
              </a:cubicBezTo>
              <a:cubicBezTo>
                <a:pt x="76" y="237"/>
                <a:pt x="76" y="237"/>
                <a:pt x="76" y="230"/>
              </a:cubicBezTo>
              <a:cubicBezTo>
                <a:pt x="46" y="207"/>
                <a:pt x="30" y="184"/>
                <a:pt x="23" y="145"/>
              </a:cubicBezTo>
              <a:cubicBezTo>
                <a:pt x="23" y="115"/>
                <a:pt x="23" y="84"/>
                <a:pt x="38" y="54"/>
              </a:cubicBezTo>
              <a:cubicBezTo>
                <a:pt x="115" y="145"/>
                <a:pt x="206" y="191"/>
                <a:pt x="314" y="199"/>
              </a:cubicBezTo>
              <a:cubicBezTo>
                <a:pt x="314" y="176"/>
                <a:pt x="314" y="153"/>
                <a:pt x="321" y="130"/>
              </a:cubicBezTo>
              <a:cubicBezTo>
                <a:pt x="344" y="30"/>
                <a:pt x="467" y="0"/>
                <a:pt x="536" y="69"/>
              </a:cubicBezTo>
              <a:cubicBezTo>
                <a:pt x="543" y="77"/>
                <a:pt x="551" y="77"/>
                <a:pt x="558" y="69"/>
              </a:cubicBezTo>
              <a:cubicBezTo>
                <a:pt x="582" y="61"/>
                <a:pt x="605" y="54"/>
                <a:pt x="628" y="46"/>
              </a:cubicBezTo>
              <a:cubicBezTo>
                <a:pt x="628" y="69"/>
                <a:pt x="612" y="77"/>
                <a:pt x="582" y="115"/>
              </a:cubicBezTo>
              <a:cubicBezTo>
                <a:pt x="597" y="107"/>
                <a:pt x="620" y="107"/>
                <a:pt x="643" y="99"/>
              </a:cubicBezTo>
              <a:lnTo>
                <a:pt x="650" y="99"/>
              </a:lnTo>
              <a:cubicBezTo>
                <a:pt x="628" y="115"/>
                <a:pt x="612" y="138"/>
                <a:pt x="597" y="153"/>
              </a:cubicBezTo>
              <a:cubicBezTo>
                <a:pt x="589" y="161"/>
                <a:pt x="582" y="168"/>
                <a:pt x="582" y="184"/>
              </a:cubicBezTo>
              <a:cubicBezTo>
                <a:pt x="574" y="322"/>
                <a:pt x="520" y="436"/>
                <a:pt x="398" y="513"/>
              </a:cubicBezTo>
              <a:cubicBezTo>
                <a:pt x="268" y="582"/>
                <a:pt x="138" y="582"/>
                <a:pt x="7" y="513"/>
              </a:cubicBezTo>
              <a:lnTo>
                <a:pt x="7" y="505"/>
              </a:lnTo>
              <a:cubicBezTo>
                <a:pt x="0" y="505"/>
                <a:pt x="0" y="505"/>
                <a:pt x="7" y="505"/>
              </a:cubicBezTo>
              <a:cubicBezTo>
                <a:pt x="38" y="505"/>
                <a:pt x="69" y="497"/>
                <a:pt x="99" y="497"/>
              </a:cubicBezTo>
              <a:cubicBezTo>
                <a:pt x="138" y="490"/>
                <a:pt x="160" y="467"/>
                <a:pt x="191" y="452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53</xdr:col>
      <xdr:colOff>394325</xdr:colOff>
      <xdr:row>17</xdr:row>
      <xdr:rowOff>51495</xdr:rowOff>
    </xdr:from>
    <xdr:to>
      <xdr:col>54</xdr:col>
      <xdr:colOff>141379</xdr:colOff>
      <xdr:row>18</xdr:row>
      <xdr:rowOff>114023</xdr:rowOff>
    </xdr:to>
    <xdr:sp macro="" textlink="">
      <xdr:nvSpPr>
        <xdr:cNvPr id="473" name="Freeform 38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2D99FCF-DB55-47BD-9640-2D7578B4AD96}"/>
            </a:ext>
          </a:extLst>
        </xdr:cNvPr>
        <xdr:cNvSpPr>
          <a:spLocks noChangeArrowheads="1"/>
        </xdr:cNvSpPr>
      </xdr:nvSpPr>
      <xdr:spPr bwMode="auto">
        <a:xfrm>
          <a:off x="32625460" y="3289995"/>
          <a:ext cx="355188" cy="253028"/>
        </a:xfrm>
        <a:custGeom>
          <a:avLst/>
          <a:gdLst>
            <a:gd name="T0" fmla="*/ 121555 w 735"/>
            <a:gd name="T1" fmla="*/ 0 h 522"/>
            <a:gd name="T2" fmla="*/ 121555 w 735"/>
            <a:gd name="T3" fmla="*/ 0 h 522"/>
            <a:gd name="T4" fmla="*/ 146083 w 735"/>
            <a:gd name="T5" fmla="*/ 0 h 522"/>
            <a:gd name="T6" fmla="*/ 146083 w 735"/>
            <a:gd name="T7" fmla="*/ 0 h 522"/>
            <a:gd name="T8" fmla="*/ 165200 w 735"/>
            <a:gd name="T9" fmla="*/ 0 h 522"/>
            <a:gd name="T10" fmla="*/ 190088 w 735"/>
            <a:gd name="T11" fmla="*/ 0 h 522"/>
            <a:gd name="T12" fmla="*/ 214976 w 735"/>
            <a:gd name="T13" fmla="*/ 2871 h 522"/>
            <a:gd name="T14" fmla="*/ 234454 w 735"/>
            <a:gd name="T15" fmla="*/ 5742 h 522"/>
            <a:gd name="T16" fmla="*/ 261867 w 735"/>
            <a:gd name="T17" fmla="*/ 27632 h 522"/>
            <a:gd name="T18" fmla="*/ 264752 w 735"/>
            <a:gd name="T19" fmla="*/ 49523 h 522"/>
            <a:gd name="T20" fmla="*/ 264752 w 735"/>
            <a:gd name="T21" fmla="*/ 52394 h 522"/>
            <a:gd name="T22" fmla="*/ 264752 w 735"/>
            <a:gd name="T23" fmla="*/ 132061 h 522"/>
            <a:gd name="T24" fmla="*/ 264752 w 735"/>
            <a:gd name="T25" fmla="*/ 137443 h 522"/>
            <a:gd name="T26" fmla="*/ 261867 w 735"/>
            <a:gd name="T27" fmla="*/ 156463 h 522"/>
            <a:gd name="T28" fmla="*/ 236979 w 735"/>
            <a:gd name="T29" fmla="*/ 181583 h 522"/>
            <a:gd name="T30" fmla="*/ 220386 w 735"/>
            <a:gd name="T31" fmla="*/ 184095 h 522"/>
            <a:gd name="T32" fmla="*/ 187202 w 735"/>
            <a:gd name="T33" fmla="*/ 184095 h 522"/>
            <a:gd name="T34" fmla="*/ 148608 w 735"/>
            <a:gd name="T35" fmla="*/ 186966 h 522"/>
            <a:gd name="T36" fmla="*/ 146083 w 735"/>
            <a:gd name="T37" fmla="*/ 186966 h 522"/>
            <a:gd name="T38" fmla="*/ 121555 w 735"/>
            <a:gd name="T39" fmla="*/ 186966 h 522"/>
            <a:gd name="T40" fmla="*/ 121555 w 735"/>
            <a:gd name="T41" fmla="*/ 186966 h 522"/>
            <a:gd name="T42" fmla="*/ 90896 w 735"/>
            <a:gd name="T43" fmla="*/ 184095 h 522"/>
            <a:gd name="T44" fmla="*/ 49776 w 735"/>
            <a:gd name="T45" fmla="*/ 184095 h 522"/>
            <a:gd name="T46" fmla="*/ 30299 w 735"/>
            <a:gd name="T47" fmla="*/ 181583 h 522"/>
            <a:gd name="T48" fmla="*/ 5410 w 735"/>
            <a:gd name="T49" fmla="*/ 156463 h 522"/>
            <a:gd name="T50" fmla="*/ 0 w 735"/>
            <a:gd name="T51" fmla="*/ 129190 h 522"/>
            <a:gd name="T52" fmla="*/ 0 w 735"/>
            <a:gd name="T53" fmla="*/ 101557 h 522"/>
            <a:gd name="T54" fmla="*/ 0 w 735"/>
            <a:gd name="T55" fmla="*/ 99045 h 522"/>
            <a:gd name="T56" fmla="*/ 0 w 735"/>
            <a:gd name="T57" fmla="*/ 85409 h 522"/>
            <a:gd name="T58" fmla="*/ 0 w 735"/>
            <a:gd name="T59" fmla="*/ 85409 h 522"/>
            <a:gd name="T60" fmla="*/ 2886 w 735"/>
            <a:gd name="T61" fmla="*/ 49523 h 522"/>
            <a:gd name="T62" fmla="*/ 5410 w 735"/>
            <a:gd name="T63" fmla="*/ 30144 h 522"/>
            <a:gd name="T64" fmla="*/ 30299 w 735"/>
            <a:gd name="T65" fmla="*/ 5742 h 522"/>
            <a:gd name="T66" fmla="*/ 49776 w 735"/>
            <a:gd name="T67" fmla="*/ 2871 h 522"/>
            <a:gd name="T68" fmla="*/ 77189 w 735"/>
            <a:gd name="T69" fmla="*/ 0 h 522"/>
            <a:gd name="T70" fmla="*/ 116145 w 735"/>
            <a:gd name="T71" fmla="*/ 0 h 522"/>
            <a:gd name="T72" fmla="*/ 121555 w 735"/>
            <a:gd name="T73" fmla="*/ 0 h 522"/>
            <a:gd name="T74" fmla="*/ 107849 w 735"/>
            <a:gd name="T75" fmla="*/ 52394 h 522"/>
            <a:gd name="T76" fmla="*/ 107849 w 735"/>
            <a:gd name="T77" fmla="*/ 52394 h 522"/>
            <a:gd name="T78" fmla="*/ 107849 w 735"/>
            <a:gd name="T79" fmla="*/ 132061 h 522"/>
            <a:gd name="T80" fmla="*/ 176381 w 735"/>
            <a:gd name="T81" fmla="*/ 93663 h 522"/>
            <a:gd name="T82" fmla="*/ 107849 w 735"/>
            <a:gd name="T83" fmla="*/ 52394 h 522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735" h="522">
              <a:moveTo>
                <a:pt x="337" y="0"/>
              </a:moveTo>
              <a:lnTo>
                <a:pt x="337" y="0"/>
              </a:lnTo>
              <a:cubicBezTo>
                <a:pt x="360" y="0"/>
                <a:pt x="382" y="0"/>
                <a:pt x="405" y="0"/>
              </a:cubicBezTo>
              <a:cubicBezTo>
                <a:pt x="420" y="0"/>
                <a:pt x="443" y="0"/>
                <a:pt x="458" y="0"/>
              </a:cubicBezTo>
              <a:cubicBezTo>
                <a:pt x="481" y="0"/>
                <a:pt x="504" y="0"/>
                <a:pt x="527" y="0"/>
              </a:cubicBezTo>
              <a:cubicBezTo>
                <a:pt x="550" y="0"/>
                <a:pt x="573" y="0"/>
                <a:pt x="596" y="8"/>
              </a:cubicBezTo>
              <a:cubicBezTo>
                <a:pt x="619" y="8"/>
                <a:pt x="634" y="8"/>
                <a:pt x="650" y="16"/>
              </a:cubicBezTo>
              <a:cubicBezTo>
                <a:pt x="688" y="23"/>
                <a:pt x="711" y="46"/>
                <a:pt x="726" y="77"/>
              </a:cubicBezTo>
              <a:cubicBezTo>
                <a:pt x="726" y="100"/>
                <a:pt x="734" y="115"/>
                <a:pt x="734" y="138"/>
              </a:cubicBezTo>
              <a:lnTo>
                <a:pt x="734" y="146"/>
              </a:lnTo>
              <a:cubicBezTo>
                <a:pt x="734" y="222"/>
                <a:pt x="734" y="291"/>
                <a:pt x="734" y="368"/>
              </a:cubicBezTo>
              <a:cubicBezTo>
                <a:pt x="734" y="368"/>
                <a:pt x="734" y="375"/>
                <a:pt x="734" y="383"/>
              </a:cubicBezTo>
              <a:cubicBezTo>
                <a:pt x="734" y="398"/>
                <a:pt x="726" y="414"/>
                <a:pt x="726" y="436"/>
              </a:cubicBezTo>
              <a:cubicBezTo>
                <a:pt x="719" y="467"/>
                <a:pt x="696" y="498"/>
                <a:pt x="657" y="506"/>
              </a:cubicBezTo>
              <a:cubicBezTo>
                <a:pt x="642" y="506"/>
                <a:pt x="627" y="506"/>
                <a:pt x="611" y="513"/>
              </a:cubicBezTo>
              <a:cubicBezTo>
                <a:pt x="581" y="513"/>
                <a:pt x="550" y="513"/>
                <a:pt x="519" y="513"/>
              </a:cubicBezTo>
              <a:cubicBezTo>
                <a:pt x="489" y="513"/>
                <a:pt x="451" y="513"/>
                <a:pt x="412" y="521"/>
              </a:cubicBezTo>
              <a:lnTo>
                <a:pt x="405" y="521"/>
              </a:lnTo>
              <a:cubicBezTo>
                <a:pt x="382" y="521"/>
                <a:pt x="360" y="521"/>
                <a:pt x="337" y="521"/>
              </a:cubicBezTo>
              <a:cubicBezTo>
                <a:pt x="306" y="521"/>
                <a:pt x="276" y="513"/>
                <a:pt x="252" y="513"/>
              </a:cubicBezTo>
              <a:cubicBezTo>
                <a:pt x="214" y="513"/>
                <a:pt x="176" y="513"/>
                <a:pt x="138" y="513"/>
              </a:cubicBezTo>
              <a:cubicBezTo>
                <a:pt x="122" y="506"/>
                <a:pt x="107" y="506"/>
                <a:pt x="84" y="506"/>
              </a:cubicBezTo>
              <a:cubicBezTo>
                <a:pt x="46" y="498"/>
                <a:pt x="23" y="475"/>
                <a:pt x="15" y="436"/>
              </a:cubicBezTo>
              <a:cubicBezTo>
                <a:pt x="8" y="414"/>
                <a:pt x="8" y="383"/>
                <a:pt x="0" y="360"/>
              </a:cubicBezTo>
              <a:cubicBezTo>
                <a:pt x="0" y="337"/>
                <a:pt x="0" y="306"/>
                <a:pt x="0" y="283"/>
              </a:cubicBezTo>
              <a:lnTo>
                <a:pt x="0" y="276"/>
              </a:lnTo>
              <a:cubicBezTo>
                <a:pt x="0" y="261"/>
                <a:pt x="0" y="253"/>
                <a:pt x="0" y="238"/>
              </a:cubicBezTo>
              <a:cubicBezTo>
                <a:pt x="0" y="207"/>
                <a:pt x="0" y="169"/>
                <a:pt x="8" y="138"/>
              </a:cubicBezTo>
              <a:cubicBezTo>
                <a:pt x="8" y="123"/>
                <a:pt x="8" y="100"/>
                <a:pt x="15" y="84"/>
              </a:cubicBezTo>
              <a:cubicBezTo>
                <a:pt x="23" y="46"/>
                <a:pt x="46" y="23"/>
                <a:pt x="84" y="16"/>
              </a:cubicBezTo>
              <a:cubicBezTo>
                <a:pt x="99" y="8"/>
                <a:pt x="115" y="8"/>
                <a:pt x="138" y="8"/>
              </a:cubicBezTo>
              <a:cubicBezTo>
                <a:pt x="161" y="8"/>
                <a:pt x="191" y="0"/>
                <a:pt x="214" y="0"/>
              </a:cubicBezTo>
              <a:cubicBezTo>
                <a:pt x="252" y="0"/>
                <a:pt x="291" y="0"/>
                <a:pt x="322" y="0"/>
              </a:cubicBezTo>
              <a:cubicBezTo>
                <a:pt x="329" y="0"/>
                <a:pt x="329" y="0"/>
                <a:pt x="337" y="0"/>
              </a:cubicBezTo>
              <a:close/>
              <a:moveTo>
                <a:pt x="299" y="146"/>
              </a:moveTo>
              <a:lnTo>
                <a:pt x="299" y="146"/>
              </a:lnTo>
              <a:cubicBezTo>
                <a:pt x="299" y="222"/>
                <a:pt x="299" y="299"/>
                <a:pt x="299" y="368"/>
              </a:cubicBezTo>
              <a:cubicBezTo>
                <a:pt x="360" y="329"/>
                <a:pt x="420" y="299"/>
                <a:pt x="489" y="261"/>
              </a:cubicBezTo>
              <a:cubicBezTo>
                <a:pt x="420" y="222"/>
                <a:pt x="360" y="184"/>
                <a:pt x="299" y="146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53</xdr:col>
      <xdr:colOff>412013</xdr:colOff>
      <xdr:row>13</xdr:row>
      <xdr:rowOff>82346</xdr:rowOff>
    </xdr:from>
    <xdr:to>
      <xdr:col>54</xdr:col>
      <xdr:colOff>123691</xdr:colOff>
      <xdr:row>15</xdr:row>
      <xdr:rowOff>25346</xdr:rowOff>
    </xdr:to>
    <xdr:grpSp>
      <xdr:nvGrpSpPr>
        <xdr:cNvPr id="474" name="Agrupar 47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13651962-9894-4B3A-8E07-2B92B875965C}"/>
            </a:ext>
          </a:extLst>
        </xdr:cNvPr>
        <xdr:cNvGrpSpPr/>
      </xdr:nvGrpSpPr>
      <xdr:grpSpPr>
        <a:xfrm>
          <a:off x="33052147" y="2514623"/>
          <a:ext cx="323999" cy="317196"/>
          <a:chOff x="376409" y="2567556"/>
          <a:chExt cx="303924" cy="304491"/>
        </a:xfrm>
      </xdr:grpSpPr>
      <xdr:sp macro="" textlink="">
        <xdr:nvSpPr>
          <xdr:cNvPr id="475" name="Freeform 384">
            <a:extLst>
              <a:ext uri="{FF2B5EF4-FFF2-40B4-BE49-F238E27FC236}">
                <a16:creationId xmlns:a16="http://schemas.microsoft.com/office/drawing/2014/main" id="{510F0E70-356B-48AC-B1BC-E7C22F060BF7}"/>
              </a:ext>
            </a:extLst>
          </xdr:cNvPr>
          <xdr:cNvSpPr>
            <a:spLocks noChangeArrowheads="1"/>
          </xdr:cNvSpPr>
        </xdr:nvSpPr>
        <xdr:spPr bwMode="auto">
          <a:xfrm>
            <a:off x="376409" y="2567556"/>
            <a:ext cx="303924" cy="304491"/>
          </a:xfrm>
          <a:custGeom>
            <a:avLst/>
            <a:gdLst>
              <a:gd name="T0" fmla="*/ 165445 w 621"/>
              <a:gd name="T1" fmla="*/ 225066 h 628"/>
              <a:gd name="T2" fmla="*/ 165445 w 621"/>
              <a:gd name="T3" fmla="*/ 225066 h 628"/>
              <a:gd name="T4" fmla="*/ 55148 w 621"/>
              <a:gd name="T5" fmla="*/ 225066 h 628"/>
              <a:gd name="T6" fmla="*/ 49381 w 621"/>
              <a:gd name="T7" fmla="*/ 225066 h 628"/>
              <a:gd name="T8" fmla="*/ 0 w 621"/>
              <a:gd name="T9" fmla="*/ 178402 h 628"/>
              <a:gd name="T10" fmla="*/ 0 w 621"/>
              <a:gd name="T11" fmla="*/ 167633 h 628"/>
              <a:gd name="T12" fmla="*/ 0 w 621"/>
              <a:gd name="T13" fmla="*/ 57433 h 628"/>
              <a:gd name="T14" fmla="*/ 0 w 621"/>
              <a:gd name="T15" fmla="*/ 49177 h 628"/>
              <a:gd name="T16" fmla="*/ 46858 w 621"/>
              <a:gd name="T17" fmla="*/ 2513 h 628"/>
              <a:gd name="T18" fmla="*/ 55148 w 621"/>
              <a:gd name="T19" fmla="*/ 0 h 628"/>
              <a:gd name="T20" fmla="*/ 165445 w 621"/>
              <a:gd name="T21" fmla="*/ 0 h 628"/>
              <a:gd name="T22" fmla="*/ 173735 w 621"/>
              <a:gd name="T23" fmla="*/ 0 h 628"/>
              <a:gd name="T24" fmla="*/ 223477 w 621"/>
              <a:gd name="T25" fmla="*/ 46664 h 628"/>
              <a:gd name="T26" fmla="*/ 223477 w 621"/>
              <a:gd name="T27" fmla="*/ 57433 h 628"/>
              <a:gd name="T28" fmla="*/ 223477 w 621"/>
              <a:gd name="T29" fmla="*/ 167633 h 628"/>
              <a:gd name="T30" fmla="*/ 223477 w 621"/>
              <a:gd name="T31" fmla="*/ 173017 h 628"/>
              <a:gd name="T32" fmla="*/ 176619 w 621"/>
              <a:gd name="T33" fmla="*/ 222553 h 628"/>
              <a:gd name="T34" fmla="*/ 165445 w 621"/>
              <a:gd name="T35" fmla="*/ 225066 h 628"/>
              <a:gd name="T36" fmla="*/ 110296 w 621"/>
              <a:gd name="T37" fmla="*/ 206041 h 628"/>
              <a:gd name="T38" fmla="*/ 110296 w 621"/>
              <a:gd name="T39" fmla="*/ 206041 h 628"/>
              <a:gd name="T40" fmla="*/ 160038 w 621"/>
              <a:gd name="T41" fmla="*/ 206041 h 628"/>
              <a:gd name="T42" fmla="*/ 176619 w 621"/>
              <a:gd name="T43" fmla="*/ 203170 h 628"/>
              <a:gd name="T44" fmla="*/ 204012 w 621"/>
              <a:gd name="T45" fmla="*/ 161890 h 628"/>
              <a:gd name="T46" fmla="*/ 204012 w 621"/>
              <a:gd name="T47" fmla="*/ 63176 h 628"/>
              <a:gd name="T48" fmla="*/ 201489 w 621"/>
              <a:gd name="T49" fmla="*/ 49177 h 628"/>
              <a:gd name="T50" fmla="*/ 160038 w 621"/>
              <a:gd name="T51" fmla="*/ 19025 h 628"/>
              <a:gd name="T52" fmla="*/ 63439 w 621"/>
              <a:gd name="T53" fmla="*/ 19025 h 628"/>
              <a:gd name="T54" fmla="*/ 46858 w 621"/>
              <a:gd name="T55" fmla="*/ 21896 h 628"/>
              <a:gd name="T56" fmla="*/ 19104 w 621"/>
              <a:gd name="T57" fmla="*/ 63176 h 628"/>
              <a:gd name="T58" fmla="*/ 19104 w 621"/>
              <a:gd name="T59" fmla="*/ 161890 h 628"/>
              <a:gd name="T60" fmla="*/ 35684 w 621"/>
              <a:gd name="T61" fmla="*/ 197785 h 628"/>
              <a:gd name="T62" fmla="*/ 63439 w 621"/>
              <a:gd name="T63" fmla="*/ 206041 h 628"/>
              <a:gd name="T64" fmla="*/ 110296 w 621"/>
              <a:gd name="T65" fmla="*/ 206041 h 628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0" t="0" r="r" b="b"/>
            <a:pathLst>
              <a:path w="621" h="628">
                <a:moveTo>
                  <a:pt x="459" y="627"/>
                </a:moveTo>
                <a:lnTo>
                  <a:pt x="459" y="627"/>
                </a:lnTo>
                <a:cubicBezTo>
                  <a:pt x="359" y="627"/>
                  <a:pt x="260" y="627"/>
                  <a:pt x="153" y="627"/>
                </a:cubicBezTo>
                <a:cubicBezTo>
                  <a:pt x="153" y="627"/>
                  <a:pt x="145" y="627"/>
                  <a:pt x="137" y="627"/>
                </a:cubicBezTo>
                <a:cubicBezTo>
                  <a:pt x="69" y="604"/>
                  <a:pt x="23" y="566"/>
                  <a:pt x="0" y="497"/>
                </a:cubicBezTo>
                <a:cubicBezTo>
                  <a:pt x="0" y="482"/>
                  <a:pt x="0" y="474"/>
                  <a:pt x="0" y="467"/>
                </a:cubicBezTo>
                <a:cubicBezTo>
                  <a:pt x="0" y="367"/>
                  <a:pt x="0" y="260"/>
                  <a:pt x="0" y="160"/>
                </a:cubicBezTo>
                <a:cubicBezTo>
                  <a:pt x="0" y="153"/>
                  <a:pt x="0" y="145"/>
                  <a:pt x="0" y="137"/>
                </a:cubicBezTo>
                <a:cubicBezTo>
                  <a:pt x="15" y="69"/>
                  <a:pt x="61" y="22"/>
                  <a:pt x="130" y="7"/>
                </a:cubicBezTo>
                <a:cubicBezTo>
                  <a:pt x="137" y="0"/>
                  <a:pt x="145" y="0"/>
                  <a:pt x="153" y="0"/>
                </a:cubicBezTo>
                <a:cubicBezTo>
                  <a:pt x="260" y="0"/>
                  <a:pt x="359" y="0"/>
                  <a:pt x="459" y="0"/>
                </a:cubicBezTo>
                <a:cubicBezTo>
                  <a:pt x="467" y="0"/>
                  <a:pt x="474" y="0"/>
                  <a:pt x="482" y="0"/>
                </a:cubicBezTo>
                <a:cubicBezTo>
                  <a:pt x="551" y="22"/>
                  <a:pt x="597" y="61"/>
                  <a:pt x="620" y="130"/>
                </a:cubicBezTo>
                <a:cubicBezTo>
                  <a:pt x="620" y="145"/>
                  <a:pt x="620" y="153"/>
                  <a:pt x="620" y="160"/>
                </a:cubicBezTo>
                <a:cubicBezTo>
                  <a:pt x="620" y="260"/>
                  <a:pt x="620" y="367"/>
                  <a:pt x="620" y="467"/>
                </a:cubicBezTo>
                <a:cubicBezTo>
                  <a:pt x="620" y="474"/>
                  <a:pt x="620" y="482"/>
                  <a:pt x="620" y="482"/>
                </a:cubicBezTo>
                <a:cubicBezTo>
                  <a:pt x="604" y="558"/>
                  <a:pt x="559" y="604"/>
                  <a:pt x="490" y="620"/>
                </a:cubicBezTo>
                <a:cubicBezTo>
                  <a:pt x="482" y="627"/>
                  <a:pt x="474" y="627"/>
                  <a:pt x="459" y="627"/>
                </a:cubicBezTo>
                <a:close/>
                <a:moveTo>
                  <a:pt x="306" y="574"/>
                </a:moveTo>
                <a:lnTo>
                  <a:pt x="306" y="574"/>
                </a:lnTo>
                <a:cubicBezTo>
                  <a:pt x="352" y="574"/>
                  <a:pt x="398" y="574"/>
                  <a:pt x="444" y="574"/>
                </a:cubicBezTo>
                <a:cubicBezTo>
                  <a:pt x="459" y="574"/>
                  <a:pt x="474" y="566"/>
                  <a:pt x="490" y="566"/>
                </a:cubicBezTo>
                <a:cubicBezTo>
                  <a:pt x="536" y="551"/>
                  <a:pt x="566" y="505"/>
                  <a:pt x="566" y="451"/>
                </a:cubicBezTo>
                <a:cubicBezTo>
                  <a:pt x="566" y="359"/>
                  <a:pt x="566" y="267"/>
                  <a:pt x="566" y="176"/>
                </a:cubicBezTo>
                <a:cubicBezTo>
                  <a:pt x="566" y="160"/>
                  <a:pt x="566" y="145"/>
                  <a:pt x="559" y="137"/>
                </a:cubicBezTo>
                <a:cubicBezTo>
                  <a:pt x="543" y="84"/>
                  <a:pt x="497" y="53"/>
                  <a:pt x="444" y="53"/>
                </a:cubicBezTo>
                <a:cubicBezTo>
                  <a:pt x="352" y="53"/>
                  <a:pt x="268" y="53"/>
                  <a:pt x="176" y="53"/>
                </a:cubicBezTo>
                <a:cubicBezTo>
                  <a:pt x="161" y="53"/>
                  <a:pt x="145" y="61"/>
                  <a:pt x="130" y="61"/>
                </a:cubicBezTo>
                <a:cubicBezTo>
                  <a:pt x="84" y="76"/>
                  <a:pt x="53" y="122"/>
                  <a:pt x="53" y="176"/>
                </a:cubicBezTo>
                <a:cubicBezTo>
                  <a:pt x="53" y="267"/>
                  <a:pt x="53" y="359"/>
                  <a:pt x="53" y="451"/>
                </a:cubicBezTo>
                <a:cubicBezTo>
                  <a:pt x="53" y="490"/>
                  <a:pt x="69" y="528"/>
                  <a:pt x="99" y="551"/>
                </a:cubicBezTo>
                <a:cubicBezTo>
                  <a:pt x="122" y="566"/>
                  <a:pt x="145" y="574"/>
                  <a:pt x="176" y="574"/>
                </a:cubicBezTo>
                <a:cubicBezTo>
                  <a:pt x="222" y="574"/>
                  <a:pt x="260" y="574"/>
                  <a:pt x="306" y="574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476" name="Freeform 385">
            <a:extLst>
              <a:ext uri="{FF2B5EF4-FFF2-40B4-BE49-F238E27FC236}">
                <a16:creationId xmlns:a16="http://schemas.microsoft.com/office/drawing/2014/main" id="{7F5288E3-5028-4ED0-9A2D-473214B666AA}"/>
              </a:ext>
            </a:extLst>
          </xdr:cNvPr>
          <xdr:cNvSpPr>
            <a:spLocks noChangeArrowheads="1"/>
          </xdr:cNvSpPr>
        </xdr:nvSpPr>
        <xdr:spPr bwMode="auto">
          <a:xfrm>
            <a:off x="445385" y="2642607"/>
            <a:ext cx="161661" cy="156534"/>
          </a:xfrm>
          <a:custGeom>
            <a:avLst/>
            <a:gdLst>
              <a:gd name="T0" fmla="*/ 118701 w 330"/>
              <a:gd name="T1" fmla="*/ 57584 h 322"/>
              <a:gd name="T2" fmla="*/ 118701 w 330"/>
              <a:gd name="T3" fmla="*/ 57584 h 322"/>
              <a:gd name="T4" fmla="*/ 58088 w 330"/>
              <a:gd name="T5" fmla="*/ 115527 h 322"/>
              <a:gd name="T6" fmla="*/ 0 w 330"/>
              <a:gd name="T7" fmla="*/ 57584 h 322"/>
              <a:gd name="T8" fmla="*/ 58088 w 330"/>
              <a:gd name="T9" fmla="*/ 0 h 322"/>
              <a:gd name="T10" fmla="*/ 118701 w 330"/>
              <a:gd name="T11" fmla="*/ 57584 h 322"/>
              <a:gd name="T12" fmla="*/ 96693 w 330"/>
              <a:gd name="T13" fmla="*/ 57584 h 322"/>
              <a:gd name="T14" fmla="*/ 96693 w 330"/>
              <a:gd name="T15" fmla="*/ 57584 h 322"/>
              <a:gd name="T16" fmla="*/ 58088 w 330"/>
              <a:gd name="T17" fmla="*/ 19075 h 322"/>
              <a:gd name="T18" fmla="*/ 22008 w 330"/>
              <a:gd name="T19" fmla="*/ 57584 h 322"/>
              <a:gd name="T20" fmla="*/ 58088 w 330"/>
              <a:gd name="T21" fmla="*/ 96453 h 322"/>
              <a:gd name="T22" fmla="*/ 96693 w 330"/>
              <a:gd name="T23" fmla="*/ 57584 h 322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330" h="322">
                <a:moveTo>
                  <a:pt x="329" y="160"/>
                </a:moveTo>
                <a:lnTo>
                  <a:pt x="329" y="160"/>
                </a:lnTo>
                <a:cubicBezTo>
                  <a:pt x="329" y="252"/>
                  <a:pt x="253" y="321"/>
                  <a:pt x="161" y="321"/>
                </a:cubicBezTo>
                <a:cubicBezTo>
                  <a:pt x="77" y="321"/>
                  <a:pt x="0" y="252"/>
                  <a:pt x="0" y="160"/>
                </a:cubicBezTo>
                <a:cubicBezTo>
                  <a:pt x="0" y="69"/>
                  <a:pt x="77" y="0"/>
                  <a:pt x="161" y="0"/>
                </a:cubicBezTo>
                <a:cubicBezTo>
                  <a:pt x="253" y="0"/>
                  <a:pt x="329" y="69"/>
                  <a:pt x="329" y="160"/>
                </a:cubicBezTo>
                <a:close/>
                <a:moveTo>
                  <a:pt x="268" y="160"/>
                </a:moveTo>
                <a:lnTo>
                  <a:pt x="268" y="160"/>
                </a:lnTo>
                <a:cubicBezTo>
                  <a:pt x="268" y="99"/>
                  <a:pt x="222" y="53"/>
                  <a:pt x="161" y="53"/>
                </a:cubicBezTo>
                <a:cubicBezTo>
                  <a:pt x="107" y="53"/>
                  <a:pt x="61" y="99"/>
                  <a:pt x="61" y="160"/>
                </a:cubicBezTo>
                <a:cubicBezTo>
                  <a:pt x="61" y="222"/>
                  <a:pt x="107" y="268"/>
                  <a:pt x="161" y="268"/>
                </a:cubicBezTo>
                <a:cubicBezTo>
                  <a:pt x="222" y="268"/>
                  <a:pt x="268" y="222"/>
                  <a:pt x="268" y="160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477" name="Freeform 386">
            <a:extLst>
              <a:ext uri="{FF2B5EF4-FFF2-40B4-BE49-F238E27FC236}">
                <a16:creationId xmlns:a16="http://schemas.microsoft.com/office/drawing/2014/main" id="{FB872A2D-7FFF-4555-BB3D-6F0880A0BACD}"/>
              </a:ext>
            </a:extLst>
          </xdr:cNvPr>
          <xdr:cNvSpPr>
            <a:spLocks noChangeArrowheads="1"/>
          </xdr:cNvSpPr>
        </xdr:nvSpPr>
        <xdr:spPr bwMode="auto">
          <a:xfrm>
            <a:off x="587647" y="2621164"/>
            <a:ext cx="40954" cy="36453"/>
          </a:xfrm>
          <a:custGeom>
            <a:avLst/>
            <a:gdLst>
              <a:gd name="T0" fmla="*/ 16323 w 85"/>
              <a:gd name="T1" fmla="*/ 0 h 77"/>
              <a:gd name="T2" fmla="*/ 16323 w 85"/>
              <a:gd name="T3" fmla="*/ 0 h 77"/>
              <a:gd name="T4" fmla="*/ 29807 w 85"/>
              <a:gd name="T5" fmla="*/ 13318 h 77"/>
              <a:gd name="T6" fmla="*/ 13484 w 85"/>
              <a:gd name="T7" fmla="*/ 26637 h 77"/>
              <a:gd name="T8" fmla="*/ 0 w 85"/>
              <a:gd name="T9" fmla="*/ 13318 h 77"/>
              <a:gd name="T10" fmla="*/ 16323 w 85"/>
              <a:gd name="T11" fmla="*/ 0 h 7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85" h="77">
                <a:moveTo>
                  <a:pt x="46" y="0"/>
                </a:moveTo>
                <a:lnTo>
                  <a:pt x="46" y="0"/>
                </a:lnTo>
                <a:cubicBezTo>
                  <a:pt x="69" y="0"/>
                  <a:pt x="84" y="15"/>
                  <a:pt x="84" y="38"/>
                </a:cubicBezTo>
                <a:cubicBezTo>
                  <a:pt x="84" y="61"/>
                  <a:pt x="61" y="76"/>
                  <a:pt x="38" y="76"/>
                </a:cubicBezTo>
                <a:cubicBezTo>
                  <a:pt x="15" y="76"/>
                  <a:pt x="0" y="61"/>
                  <a:pt x="0" y="38"/>
                </a:cubicBezTo>
                <a:cubicBezTo>
                  <a:pt x="0" y="15"/>
                  <a:pt x="23" y="0"/>
                  <a:pt x="46" y="0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</xdr:grpSp>
    <xdr:clientData/>
  </xdr:twoCellAnchor>
  <xdr:twoCellAnchor editAs="oneCell">
    <xdr:from>
      <xdr:col>53</xdr:col>
      <xdr:colOff>387519</xdr:colOff>
      <xdr:row>24</xdr:row>
      <xdr:rowOff>83023</xdr:rowOff>
    </xdr:from>
    <xdr:to>
      <xdr:col>54</xdr:col>
      <xdr:colOff>148185</xdr:colOff>
      <xdr:row>26</xdr:row>
      <xdr:rowOff>140173</xdr:rowOff>
    </xdr:to>
    <xdr:pic>
      <xdr:nvPicPr>
        <xdr:cNvPr id="478" name="Gráfico 477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447B9E3C-5F2E-4041-B9EB-E0F253507A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rcRect l="47181" t="46459" r="42277" b="44721"/>
        <a:stretch/>
      </xdr:blipFill>
      <xdr:spPr>
        <a:xfrm>
          <a:off x="32618654" y="4655023"/>
          <a:ext cx="368800" cy="438150"/>
        </a:xfrm>
        <a:prstGeom prst="rect">
          <a:avLst/>
        </a:prstGeom>
      </xdr:spPr>
    </xdr:pic>
    <xdr:clientData/>
  </xdr:twoCellAnchor>
  <xdr:twoCellAnchor>
    <xdr:from>
      <xdr:col>54</xdr:col>
      <xdr:colOff>291790</xdr:colOff>
      <xdr:row>4</xdr:row>
      <xdr:rowOff>19388</xdr:rowOff>
    </xdr:from>
    <xdr:to>
      <xdr:col>78</xdr:col>
      <xdr:colOff>112660</xdr:colOff>
      <xdr:row>4</xdr:row>
      <xdr:rowOff>19388</xdr:rowOff>
    </xdr:to>
    <xdr:cxnSp macro="">
      <xdr:nvCxnSpPr>
        <xdr:cNvPr id="479" name="Conector reto 478">
          <a:extLst>
            <a:ext uri="{FF2B5EF4-FFF2-40B4-BE49-F238E27FC236}">
              <a16:creationId xmlns:a16="http://schemas.microsoft.com/office/drawing/2014/main" id="{02504FBE-1D98-462D-9DE0-0AC0E7C9A067}"/>
            </a:ext>
          </a:extLst>
        </xdr:cNvPr>
        <xdr:cNvCxnSpPr/>
      </xdr:nvCxnSpPr>
      <xdr:spPr>
        <a:xfrm>
          <a:off x="32968143" y="781388"/>
          <a:ext cx="14343693" cy="0"/>
        </a:xfrm>
        <a:prstGeom prst="line">
          <a:avLst/>
        </a:prstGeom>
        <a:ln w="76200">
          <a:solidFill>
            <a:srgbClr val="D1D3D4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291222</xdr:colOff>
      <xdr:row>1</xdr:row>
      <xdr:rowOff>14569</xdr:rowOff>
    </xdr:from>
    <xdr:to>
      <xdr:col>78</xdr:col>
      <xdr:colOff>113229</xdr:colOff>
      <xdr:row>3</xdr:row>
      <xdr:rowOff>174113</xdr:rowOff>
    </xdr:to>
    <xdr:sp macro="" textlink="">
      <xdr:nvSpPr>
        <xdr:cNvPr id="480" name="Retângulo 479">
          <a:extLst>
            <a:ext uri="{FF2B5EF4-FFF2-40B4-BE49-F238E27FC236}">
              <a16:creationId xmlns:a16="http://schemas.microsoft.com/office/drawing/2014/main" id="{DF8433EE-617E-490A-86FC-7E482D13BBDB}"/>
            </a:ext>
          </a:extLst>
        </xdr:cNvPr>
        <xdr:cNvSpPr/>
      </xdr:nvSpPr>
      <xdr:spPr>
        <a:xfrm>
          <a:off x="32967575" y="205069"/>
          <a:ext cx="14344830" cy="540544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55</xdr:col>
      <xdr:colOff>416778</xdr:colOff>
      <xdr:row>1</xdr:row>
      <xdr:rowOff>14569</xdr:rowOff>
    </xdr:from>
    <xdr:ext cx="2326599" cy="495300"/>
    <xdr:sp macro="" textlink="">
      <xdr:nvSpPr>
        <xdr:cNvPr id="481" name="Retângulo 480">
          <a:extLst>
            <a:ext uri="{FF2B5EF4-FFF2-40B4-BE49-F238E27FC236}">
              <a16:creationId xmlns:a16="http://schemas.microsoft.com/office/drawing/2014/main" id="{B678A98A-C394-4DA1-822F-E071A5FE191A}"/>
            </a:ext>
          </a:extLst>
        </xdr:cNvPr>
        <xdr:cNvSpPr/>
      </xdr:nvSpPr>
      <xdr:spPr>
        <a:xfrm>
          <a:off x="33698249" y="205069"/>
          <a:ext cx="2326599" cy="495300"/>
        </a:xfrm>
        <a:prstGeom prst="rect">
          <a:avLst/>
        </a:prstGeom>
        <a:noFill/>
      </xdr:spPr>
      <xdr:txBody>
        <a:bodyPr wrap="none" lIns="91440" tIns="45720" rIns="91440" bIns="45720" anchor="ctr">
          <a:noAutofit/>
        </a:bodyPr>
        <a:lstStyle/>
        <a:p>
          <a:pPr algn="ctr"/>
          <a:r>
            <a:rPr lang="pt-BR" sz="32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DASHBOARD</a:t>
          </a:r>
        </a:p>
      </xdr:txBody>
    </xdr:sp>
    <xdr:clientData/>
  </xdr:oneCellAnchor>
  <xdr:twoCellAnchor editAs="oneCell">
    <xdr:from>
      <xdr:col>60</xdr:col>
      <xdr:colOff>398978</xdr:colOff>
      <xdr:row>1</xdr:row>
      <xdr:rowOff>71720</xdr:rowOff>
    </xdr:from>
    <xdr:to>
      <xdr:col>63</xdr:col>
      <xdr:colOff>546896</xdr:colOff>
      <xdr:row>3</xdr:row>
      <xdr:rowOff>128869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82" name="ANO 3">
              <a:extLst>
                <a:ext uri="{FF2B5EF4-FFF2-40B4-BE49-F238E27FC236}">
                  <a16:creationId xmlns:a16="http://schemas.microsoft.com/office/drawing/2014/main" id="{0A89B4B6-F5CA-4872-A3F5-523C760DB6C1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7325362" y="258818"/>
              <a:ext cx="1984882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64</xdr:col>
      <xdr:colOff>56079</xdr:colOff>
      <xdr:row>1</xdr:row>
      <xdr:rowOff>71720</xdr:rowOff>
    </xdr:from>
    <xdr:to>
      <xdr:col>78</xdr:col>
      <xdr:colOff>113229</xdr:colOff>
      <xdr:row>3</xdr:row>
      <xdr:rowOff>128869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83" name="MÊS 3">
              <a:extLst>
                <a:ext uri="{FF2B5EF4-FFF2-40B4-BE49-F238E27FC236}">
                  <a16:creationId xmlns:a16="http://schemas.microsoft.com/office/drawing/2014/main" id="{EC79C36A-E2B8-43CE-A899-F352FAE57FF0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9431749" y="258818"/>
              <a:ext cx="8629650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70</xdr:col>
      <xdr:colOff>181304</xdr:colOff>
      <xdr:row>22</xdr:row>
      <xdr:rowOff>13376</xdr:rowOff>
    </xdr:from>
    <xdr:to>
      <xdr:col>72</xdr:col>
      <xdr:colOff>357862</xdr:colOff>
      <xdr:row>27</xdr:row>
      <xdr:rowOff>132303</xdr:rowOff>
    </xdr:to>
    <xdr:graphicFrame macro="">
      <xdr:nvGraphicFramePr>
        <xdr:cNvPr id="484" name="Gráfico 483">
          <a:extLst>
            <a:ext uri="{FF2B5EF4-FFF2-40B4-BE49-F238E27FC236}">
              <a16:creationId xmlns:a16="http://schemas.microsoft.com/office/drawing/2014/main" id="{41E4837A-D1BC-4815-9DC1-6E3F0D3D1C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72</xdr:col>
      <xdr:colOff>561873</xdr:colOff>
      <xdr:row>29</xdr:row>
      <xdr:rowOff>45015</xdr:rowOff>
    </xdr:from>
    <xdr:to>
      <xdr:col>75</xdr:col>
      <xdr:colOff>128830</xdr:colOff>
      <xdr:row>34</xdr:row>
      <xdr:rowOff>171450</xdr:rowOff>
    </xdr:to>
    <xdr:graphicFrame macro="">
      <xdr:nvGraphicFramePr>
        <xdr:cNvPr id="485" name="Gráfico 484">
          <a:extLst>
            <a:ext uri="{FF2B5EF4-FFF2-40B4-BE49-F238E27FC236}">
              <a16:creationId xmlns:a16="http://schemas.microsoft.com/office/drawing/2014/main" id="{E933396B-EC31-4D56-BF02-6A29FFDEEF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61</xdr:col>
      <xdr:colOff>590550</xdr:colOff>
      <xdr:row>14</xdr:row>
      <xdr:rowOff>2218</xdr:rowOff>
    </xdr:from>
    <xdr:to>
      <xdr:col>64</xdr:col>
      <xdr:colOff>482944</xdr:colOff>
      <xdr:row>30</xdr:row>
      <xdr:rowOff>9049</xdr:rowOff>
    </xdr:to>
    <xdr:sp macro="" textlink="">
      <xdr:nvSpPr>
        <xdr:cNvPr id="486" name="Freeform 382">
          <a:extLst>
            <a:ext uri="{FF2B5EF4-FFF2-40B4-BE49-F238E27FC236}">
              <a16:creationId xmlns:a16="http://schemas.microsoft.com/office/drawing/2014/main" id="{467CEBA6-C6E5-44E5-8F04-C44C66CED913}"/>
            </a:ext>
          </a:extLst>
        </xdr:cNvPr>
        <xdr:cNvSpPr>
          <a:spLocks noChangeArrowheads="1"/>
        </xdr:cNvSpPr>
      </xdr:nvSpPr>
      <xdr:spPr bwMode="auto">
        <a:xfrm>
          <a:off x="37776150" y="2669218"/>
          <a:ext cx="1721194" cy="3054831"/>
        </a:xfrm>
        <a:custGeom>
          <a:avLst/>
          <a:gdLst>
            <a:gd name="T0" fmla="*/ 963111 w 3254"/>
            <a:gd name="T1" fmla="*/ 2045928 h 5683"/>
            <a:gd name="T2" fmla="*/ 963111 w 3254"/>
            <a:gd name="T3" fmla="*/ 2045928 h 5683"/>
            <a:gd name="T4" fmla="*/ 2117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704 w 3254"/>
            <a:gd name="T11" fmla="*/ 0 h 5683"/>
            <a:gd name="T12" fmla="*/ 96311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3111 w 3254"/>
            <a:gd name="T19" fmla="*/ 2045928 h 5683"/>
            <a:gd name="T20" fmla="*/ 211704 w 3254"/>
            <a:gd name="T21" fmla="*/ 136827 h 5683"/>
            <a:gd name="T22" fmla="*/ 211704 w 3254"/>
            <a:gd name="T23" fmla="*/ 136827 h 5683"/>
            <a:gd name="T24" fmla="*/ 136816 w 3254"/>
            <a:gd name="T25" fmla="*/ 208121 h 5683"/>
            <a:gd name="T26" fmla="*/ 136816 w 3254"/>
            <a:gd name="T27" fmla="*/ 1837806 h 5683"/>
            <a:gd name="T28" fmla="*/ 211704 w 3254"/>
            <a:gd name="T29" fmla="*/ 1912701 h 5683"/>
            <a:gd name="T30" fmla="*/ 963111 w 3254"/>
            <a:gd name="T31" fmla="*/ 1912701 h 5683"/>
            <a:gd name="T32" fmla="*/ 1038000 w 3254"/>
            <a:gd name="T33" fmla="*/ 1837806 h 5683"/>
            <a:gd name="T34" fmla="*/ 1038000 w 3254"/>
            <a:gd name="T35" fmla="*/ 208121 h 5683"/>
            <a:gd name="T36" fmla="*/ 963111 w 3254"/>
            <a:gd name="T37" fmla="*/ 136827 h 5683"/>
            <a:gd name="T38" fmla="*/ 2117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5" y="5682"/>
              </a:moveTo>
              <a:lnTo>
                <a:pt x="2675" y="5682"/>
              </a:lnTo>
              <a:cubicBezTo>
                <a:pt x="588" y="5682"/>
                <a:pt x="588" y="5682"/>
                <a:pt x="58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8" y="0"/>
              </a:cubicBezTo>
              <a:cubicBezTo>
                <a:pt x="2675" y="0"/>
                <a:pt x="2675" y="0"/>
                <a:pt x="2675" y="0"/>
              </a:cubicBezTo>
              <a:cubicBezTo>
                <a:pt x="300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3000" y="5682"/>
                <a:pt x="2675" y="5682"/>
              </a:cubicBezTo>
              <a:close/>
              <a:moveTo>
                <a:pt x="588" y="380"/>
              </a:moveTo>
              <a:lnTo>
                <a:pt x="588" y="380"/>
              </a:lnTo>
              <a:cubicBezTo>
                <a:pt x="470" y="380"/>
                <a:pt x="380" y="470"/>
                <a:pt x="380" y="578"/>
              </a:cubicBezTo>
              <a:cubicBezTo>
                <a:pt x="380" y="5104"/>
                <a:pt x="380" y="5104"/>
                <a:pt x="380" y="5104"/>
              </a:cubicBezTo>
              <a:cubicBezTo>
                <a:pt x="380" y="5222"/>
                <a:pt x="470" y="5312"/>
                <a:pt x="588" y="5312"/>
              </a:cubicBezTo>
              <a:cubicBezTo>
                <a:pt x="2675" y="5312"/>
                <a:pt x="2675" y="5312"/>
                <a:pt x="2675" y="5312"/>
              </a:cubicBezTo>
              <a:cubicBezTo>
                <a:pt x="2783" y="5312"/>
                <a:pt x="2883" y="5222"/>
                <a:pt x="2883" y="5104"/>
              </a:cubicBezTo>
              <a:cubicBezTo>
                <a:pt x="2883" y="578"/>
                <a:pt x="2883" y="578"/>
                <a:pt x="2883" y="578"/>
              </a:cubicBezTo>
              <a:cubicBezTo>
                <a:pt x="2883" y="470"/>
                <a:pt x="2783" y="380"/>
                <a:pt x="2675" y="380"/>
              </a:cubicBezTo>
              <a:lnTo>
                <a:pt x="58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63</xdr:col>
      <xdr:colOff>117533</xdr:colOff>
      <xdr:row>26</xdr:row>
      <xdr:rowOff>138278</xdr:rowOff>
    </xdr:from>
    <xdr:to>
      <xdr:col>63</xdr:col>
      <xdr:colOff>353303</xdr:colOff>
      <xdr:row>27</xdr:row>
      <xdr:rowOff>187141</xdr:rowOff>
    </xdr:to>
    <xdr:sp macro="" textlink="">
      <xdr:nvSpPr>
        <xdr:cNvPr id="487" name="Freeform 383">
          <a:extLst>
            <a:ext uri="{FF2B5EF4-FFF2-40B4-BE49-F238E27FC236}">
              <a16:creationId xmlns:a16="http://schemas.microsoft.com/office/drawing/2014/main" id="{098C59D6-ABE3-4A09-BFCE-886ED948C49F}"/>
            </a:ext>
          </a:extLst>
        </xdr:cNvPr>
        <xdr:cNvSpPr>
          <a:spLocks noChangeArrowheads="1"/>
        </xdr:cNvSpPr>
      </xdr:nvSpPr>
      <xdr:spPr bwMode="auto">
        <a:xfrm>
          <a:off x="38522333" y="5091278"/>
          <a:ext cx="235770" cy="239363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6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17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63</xdr:col>
      <xdr:colOff>4128</xdr:colOff>
      <xdr:row>16</xdr:row>
      <xdr:rowOff>405</xdr:rowOff>
    </xdr:from>
    <xdr:to>
      <xdr:col>63</xdr:col>
      <xdr:colOff>466708</xdr:colOff>
      <xdr:row>16</xdr:row>
      <xdr:rowOff>102312</xdr:rowOff>
    </xdr:to>
    <xdr:sp macro="" textlink="">
      <xdr:nvSpPr>
        <xdr:cNvPr id="488" name="Freeform 384">
          <a:extLst>
            <a:ext uri="{FF2B5EF4-FFF2-40B4-BE49-F238E27FC236}">
              <a16:creationId xmlns:a16="http://schemas.microsoft.com/office/drawing/2014/main" id="{D42F3BFE-6C77-488F-B6D5-4BE59D7A401E}"/>
            </a:ext>
          </a:extLst>
        </xdr:cNvPr>
        <xdr:cNvSpPr>
          <a:spLocks noChangeArrowheads="1"/>
        </xdr:cNvSpPr>
      </xdr:nvSpPr>
      <xdr:spPr bwMode="auto">
        <a:xfrm>
          <a:off x="38408928" y="3048405"/>
          <a:ext cx="462580" cy="101907"/>
        </a:xfrm>
        <a:custGeom>
          <a:avLst/>
          <a:gdLst>
            <a:gd name="T0" fmla="*/ 279572 w 878"/>
            <a:gd name="T1" fmla="*/ 67906 h 191"/>
            <a:gd name="T2" fmla="*/ 279572 w 878"/>
            <a:gd name="T3" fmla="*/ 67906 h 191"/>
            <a:gd name="T4" fmla="*/ 35621 w 878"/>
            <a:gd name="T5" fmla="*/ 67906 h 191"/>
            <a:gd name="T6" fmla="*/ 0 w 878"/>
            <a:gd name="T7" fmla="*/ 35382 h 191"/>
            <a:gd name="T8" fmla="*/ 35621 w 878"/>
            <a:gd name="T9" fmla="*/ 0 h 191"/>
            <a:gd name="T10" fmla="*/ 279572 w 878"/>
            <a:gd name="T11" fmla="*/ 0 h 191"/>
            <a:gd name="T12" fmla="*/ 315553 w 878"/>
            <a:gd name="T13" fmla="*/ 35382 h 191"/>
            <a:gd name="T14" fmla="*/ 279572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7" y="45"/>
                <a:pt x="877" y="99"/>
              </a:cubicBezTo>
              <a:cubicBezTo>
                <a:pt x="877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65</xdr:col>
      <xdr:colOff>132260</xdr:colOff>
      <xdr:row>14</xdr:row>
      <xdr:rowOff>2218</xdr:rowOff>
    </xdr:from>
    <xdr:to>
      <xdr:col>68</xdr:col>
      <xdr:colOff>22872</xdr:colOff>
      <xdr:row>30</xdr:row>
      <xdr:rowOff>9049</xdr:rowOff>
    </xdr:to>
    <xdr:sp macro="" textlink="">
      <xdr:nvSpPr>
        <xdr:cNvPr id="489" name="Freeform 385">
          <a:extLst>
            <a:ext uri="{FF2B5EF4-FFF2-40B4-BE49-F238E27FC236}">
              <a16:creationId xmlns:a16="http://schemas.microsoft.com/office/drawing/2014/main" id="{47E8A94C-276F-4242-8F90-C9B296FE5D93}"/>
            </a:ext>
          </a:extLst>
        </xdr:cNvPr>
        <xdr:cNvSpPr>
          <a:spLocks noChangeArrowheads="1"/>
        </xdr:cNvSpPr>
      </xdr:nvSpPr>
      <xdr:spPr bwMode="auto">
        <a:xfrm>
          <a:off x="39756260" y="2669218"/>
          <a:ext cx="1719412" cy="3054831"/>
        </a:xfrm>
        <a:custGeom>
          <a:avLst/>
          <a:gdLst>
            <a:gd name="T0" fmla="*/ 959871 w 3254"/>
            <a:gd name="T1" fmla="*/ 2045928 h 5683"/>
            <a:gd name="T2" fmla="*/ 959871 w 3254"/>
            <a:gd name="T3" fmla="*/ 2045928 h 5683"/>
            <a:gd name="T4" fmla="*/ 2081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08104 w 3254"/>
            <a:gd name="T11" fmla="*/ 0 h 5683"/>
            <a:gd name="T12" fmla="*/ 95987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59871 w 3254"/>
            <a:gd name="T19" fmla="*/ 2045928 h 5683"/>
            <a:gd name="T20" fmla="*/ 208104 w 3254"/>
            <a:gd name="T21" fmla="*/ 136827 h 5683"/>
            <a:gd name="T22" fmla="*/ 208104 w 3254"/>
            <a:gd name="T23" fmla="*/ 136827 h 5683"/>
            <a:gd name="T24" fmla="*/ 133215 w 3254"/>
            <a:gd name="T25" fmla="*/ 208121 h 5683"/>
            <a:gd name="T26" fmla="*/ 133215 w 3254"/>
            <a:gd name="T27" fmla="*/ 1837806 h 5683"/>
            <a:gd name="T28" fmla="*/ 208104 w 3254"/>
            <a:gd name="T29" fmla="*/ 1912701 h 5683"/>
            <a:gd name="T30" fmla="*/ 959871 w 3254"/>
            <a:gd name="T31" fmla="*/ 1912701 h 5683"/>
            <a:gd name="T32" fmla="*/ 1034759 w 3254"/>
            <a:gd name="T33" fmla="*/ 1837806 h 5683"/>
            <a:gd name="T34" fmla="*/ 1034759 w 3254"/>
            <a:gd name="T35" fmla="*/ 208121 h 5683"/>
            <a:gd name="T36" fmla="*/ 959871 w 3254"/>
            <a:gd name="T37" fmla="*/ 136827 h 5683"/>
            <a:gd name="T38" fmla="*/ 2081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66" y="5682"/>
              </a:moveTo>
              <a:lnTo>
                <a:pt x="2666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66" y="0"/>
                <a:pt x="2666" y="0"/>
                <a:pt x="2666" y="0"/>
              </a:cubicBezTo>
              <a:cubicBezTo>
                <a:pt x="2991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1" y="5682"/>
                <a:pt x="2666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70" y="5312"/>
                <a:pt x="578" y="5312"/>
              </a:cubicBezTo>
              <a:cubicBezTo>
                <a:pt x="2666" y="5312"/>
                <a:pt x="2666" y="5312"/>
                <a:pt x="2666" y="5312"/>
              </a:cubicBezTo>
              <a:cubicBezTo>
                <a:pt x="2783" y="5312"/>
                <a:pt x="2874" y="5222"/>
                <a:pt x="2874" y="5104"/>
              </a:cubicBezTo>
              <a:cubicBezTo>
                <a:pt x="2874" y="578"/>
                <a:pt x="2874" y="578"/>
                <a:pt x="2874" y="578"/>
              </a:cubicBezTo>
              <a:cubicBezTo>
                <a:pt x="2874" y="470"/>
                <a:pt x="2783" y="380"/>
                <a:pt x="2666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66</xdr:col>
      <xdr:colOff>261901</xdr:colOff>
      <xdr:row>26</xdr:row>
      <xdr:rowOff>138278</xdr:rowOff>
    </xdr:from>
    <xdr:to>
      <xdr:col>66</xdr:col>
      <xdr:colOff>493338</xdr:colOff>
      <xdr:row>27</xdr:row>
      <xdr:rowOff>187141</xdr:rowOff>
    </xdr:to>
    <xdr:sp macro="" textlink="">
      <xdr:nvSpPr>
        <xdr:cNvPr id="490" name="Freeform 386">
          <a:extLst>
            <a:ext uri="{FF2B5EF4-FFF2-40B4-BE49-F238E27FC236}">
              <a16:creationId xmlns:a16="http://schemas.microsoft.com/office/drawing/2014/main" id="{EF26598C-6997-4485-A183-63AC9CD8939D}"/>
            </a:ext>
          </a:extLst>
        </xdr:cNvPr>
        <xdr:cNvSpPr>
          <a:spLocks noChangeArrowheads="1"/>
        </xdr:cNvSpPr>
      </xdr:nvSpPr>
      <xdr:spPr bwMode="auto">
        <a:xfrm>
          <a:off x="40495501" y="5091278"/>
          <a:ext cx="231437" cy="239363"/>
        </a:xfrm>
        <a:custGeom>
          <a:avLst/>
          <a:gdLst>
            <a:gd name="T0" fmla="*/ 80988 w 443"/>
            <a:gd name="T1" fmla="*/ 159977 h 444"/>
            <a:gd name="T2" fmla="*/ 80988 w 443"/>
            <a:gd name="T3" fmla="*/ 159977 h 444"/>
            <a:gd name="T4" fmla="*/ 0 w 443"/>
            <a:gd name="T5" fmla="*/ 78002 h 444"/>
            <a:gd name="T6" fmla="*/ 80988 w 443"/>
            <a:gd name="T7" fmla="*/ 0 h 444"/>
            <a:gd name="T8" fmla="*/ 158392 w 443"/>
            <a:gd name="T9" fmla="*/ 78002 h 444"/>
            <a:gd name="T10" fmla="*/ 80988 w 443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3" h="444">
              <a:moveTo>
                <a:pt x="226" y="443"/>
              </a:moveTo>
              <a:lnTo>
                <a:pt x="226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26" y="0"/>
              </a:cubicBezTo>
              <a:cubicBezTo>
                <a:pt x="343" y="0"/>
                <a:pt x="442" y="99"/>
                <a:pt x="442" y="216"/>
              </a:cubicBezTo>
              <a:cubicBezTo>
                <a:pt x="442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66</xdr:col>
      <xdr:colOff>146714</xdr:colOff>
      <xdr:row>16</xdr:row>
      <xdr:rowOff>405</xdr:rowOff>
    </xdr:from>
    <xdr:to>
      <xdr:col>67</xdr:col>
      <xdr:colOff>1477</xdr:colOff>
      <xdr:row>16</xdr:row>
      <xdr:rowOff>102312</xdr:rowOff>
    </xdr:to>
    <xdr:sp macro="" textlink="">
      <xdr:nvSpPr>
        <xdr:cNvPr id="491" name="Freeform 387">
          <a:extLst>
            <a:ext uri="{FF2B5EF4-FFF2-40B4-BE49-F238E27FC236}">
              <a16:creationId xmlns:a16="http://schemas.microsoft.com/office/drawing/2014/main" id="{50641885-3F2C-4374-9920-3FC41CB09227}"/>
            </a:ext>
          </a:extLst>
        </xdr:cNvPr>
        <xdr:cNvSpPr>
          <a:spLocks noChangeArrowheads="1"/>
        </xdr:cNvSpPr>
      </xdr:nvSpPr>
      <xdr:spPr bwMode="auto">
        <a:xfrm>
          <a:off x="40380314" y="3048405"/>
          <a:ext cx="464363" cy="101907"/>
        </a:xfrm>
        <a:custGeom>
          <a:avLst/>
          <a:gdLst>
            <a:gd name="T0" fmla="*/ 279891 w 877"/>
            <a:gd name="T1" fmla="*/ 67906 h 191"/>
            <a:gd name="T2" fmla="*/ 279891 w 877"/>
            <a:gd name="T3" fmla="*/ 67906 h 191"/>
            <a:gd name="T4" fmla="*/ 35662 w 877"/>
            <a:gd name="T5" fmla="*/ 67906 h 191"/>
            <a:gd name="T6" fmla="*/ 0 w 877"/>
            <a:gd name="T7" fmla="*/ 35382 h 191"/>
            <a:gd name="T8" fmla="*/ 35662 w 877"/>
            <a:gd name="T9" fmla="*/ 0 h 191"/>
            <a:gd name="T10" fmla="*/ 279891 w 877"/>
            <a:gd name="T11" fmla="*/ 0 h 191"/>
            <a:gd name="T12" fmla="*/ 315553 w 877"/>
            <a:gd name="T13" fmla="*/ 35382 h 191"/>
            <a:gd name="T14" fmla="*/ 279891 w 87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7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6" y="45"/>
                <a:pt x="876" y="99"/>
              </a:cubicBezTo>
              <a:cubicBezTo>
                <a:pt x="876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68</xdr:col>
      <xdr:colOff>274607</xdr:colOff>
      <xdr:row>14</xdr:row>
      <xdr:rowOff>2218</xdr:rowOff>
    </xdr:from>
    <xdr:to>
      <xdr:col>71</xdr:col>
      <xdr:colOff>167239</xdr:colOff>
      <xdr:row>30</xdr:row>
      <xdr:rowOff>9049</xdr:rowOff>
    </xdr:to>
    <xdr:sp macro="" textlink="">
      <xdr:nvSpPr>
        <xdr:cNvPr id="492" name="Freeform 388">
          <a:extLst>
            <a:ext uri="{FF2B5EF4-FFF2-40B4-BE49-F238E27FC236}">
              <a16:creationId xmlns:a16="http://schemas.microsoft.com/office/drawing/2014/main" id="{8637F6F4-2AED-4FF4-8682-A9F294914D7C}"/>
            </a:ext>
          </a:extLst>
        </xdr:cNvPr>
        <xdr:cNvSpPr>
          <a:spLocks noChangeArrowheads="1"/>
        </xdr:cNvSpPr>
      </xdr:nvSpPr>
      <xdr:spPr bwMode="auto">
        <a:xfrm>
          <a:off x="41727407" y="2669218"/>
          <a:ext cx="1721432" cy="3054831"/>
        </a:xfrm>
        <a:custGeom>
          <a:avLst/>
          <a:gdLst>
            <a:gd name="T0" fmla="*/ 962687 w 3253"/>
            <a:gd name="T1" fmla="*/ 2045928 h 5683"/>
            <a:gd name="T2" fmla="*/ 962687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62687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62687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6498 w 3253"/>
            <a:gd name="T25" fmla="*/ 208121 h 5683"/>
            <a:gd name="T26" fmla="*/ 136498 w 3253"/>
            <a:gd name="T27" fmla="*/ 1837806 h 5683"/>
            <a:gd name="T28" fmla="*/ 208168 w 3253"/>
            <a:gd name="T29" fmla="*/ 1912701 h 5683"/>
            <a:gd name="T30" fmla="*/ 962687 w 3253"/>
            <a:gd name="T31" fmla="*/ 1912701 h 5683"/>
            <a:gd name="T32" fmla="*/ 1034357 w 3253"/>
            <a:gd name="T33" fmla="*/ 1837806 h 5683"/>
            <a:gd name="T34" fmla="*/ 1034357 w 3253"/>
            <a:gd name="T35" fmla="*/ 208121 h 5683"/>
            <a:gd name="T36" fmla="*/ 962687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73" y="5682"/>
              </a:moveTo>
              <a:lnTo>
                <a:pt x="2673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73" y="0"/>
                <a:pt x="2673" y="0"/>
                <a:pt x="2673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73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78" y="5312"/>
              </a:cubicBezTo>
              <a:cubicBezTo>
                <a:pt x="2673" y="5312"/>
                <a:pt x="2673" y="5312"/>
                <a:pt x="2673" y="5312"/>
              </a:cubicBezTo>
              <a:cubicBezTo>
                <a:pt x="2782" y="5312"/>
                <a:pt x="2872" y="5222"/>
                <a:pt x="2872" y="5104"/>
              </a:cubicBezTo>
              <a:cubicBezTo>
                <a:pt x="2872" y="578"/>
                <a:pt x="2872" y="578"/>
                <a:pt x="2872" y="578"/>
              </a:cubicBezTo>
              <a:cubicBezTo>
                <a:pt x="2872" y="470"/>
                <a:pt x="2782" y="380"/>
                <a:pt x="2673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69</xdr:col>
      <xdr:colOff>411428</xdr:colOff>
      <xdr:row>26</xdr:row>
      <xdr:rowOff>138278</xdr:rowOff>
    </xdr:from>
    <xdr:to>
      <xdr:col>70</xdr:col>
      <xdr:colOff>30419</xdr:colOff>
      <xdr:row>27</xdr:row>
      <xdr:rowOff>187141</xdr:rowOff>
    </xdr:to>
    <xdr:sp macro="" textlink="">
      <xdr:nvSpPr>
        <xdr:cNvPr id="493" name="Freeform 389">
          <a:extLst>
            <a:ext uri="{FF2B5EF4-FFF2-40B4-BE49-F238E27FC236}">
              <a16:creationId xmlns:a16="http://schemas.microsoft.com/office/drawing/2014/main" id="{E4C34331-A8AE-46F4-AD94-50637558C5BE}"/>
            </a:ext>
          </a:extLst>
        </xdr:cNvPr>
        <xdr:cNvSpPr>
          <a:spLocks noChangeArrowheads="1"/>
        </xdr:cNvSpPr>
      </xdr:nvSpPr>
      <xdr:spPr bwMode="auto">
        <a:xfrm>
          <a:off x="42473828" y="5091278"/>
          <a:ext cx="228591" cy="239363"/>
        </a:xfrm>
        <a:custGeom>
          <a:avLst/>
          <a:gdLst>
            <a:gd name="T0" fmla="*/ 77788 w 434"/>
            <a:gd name="T1" fmla="*/ 159977 h 444"/>
            <a:gd name="T2" fmla="*/ 77788 w 434"/>
            <a:gd name="T3" fmla="*/ 159977 h 444"/>
            <a:gd name="T4" fmla="*/ 0 w 434"/>
            <a:gd name="T5" fmla="*/ 78002 h 444"/>
            <a:gd name="T6" fmla="*/ 77788 w 434"/>
            <a:gd name="T7" fmla="*/ 0 h 444"/>
            <a:gd name="T8" fmla="*/ 155217 w 434"/>
            <a:gd name="T9" fmla="*/ 78002 h 444"/>
            <a:gd name="T10" fmla="*/ 77788 w 43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3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35" y="0"/>
                <a:pt x="433" y="99"/>
                <a:pt x="433" y="216"/>
              </a:cubicBezTo>
              <a:cubicBezTo>
                <a:pt x="433" y="343"/>
                <a:pt x="335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69</xdr:col>
      <xdr:colOff>298025</xdr:colOff>
      <xdr:row>16</xdr:row>
      <xdr:rowOff>405</xdr:rowOff>
    </xdr:from>
    <xdr:to>
      <xdr:col>70</xdr:col>
      <xdr:colOff>148157</xdr:colOff>
      <xdr:row>16</xdr:row>
      <xdr:rowOff>102312</xdr:rowOff>
    </xdr:to>
    <xdr:sp macro="" textlink="">
      <xdr:nvSpPr>
        <xdr:cNvPr id="494" name="Freeform 390">
          <a:extLst>
            <a:ext uri="{FF2B5EF4-FFF2-40B4-BE49-F238E27FC236}">
              <a16:creationId xmlns:a16="http://schemas.microsoft.com/office/drawing/2014/main" id="{2C9E8882-238A-4B49-9872-831BB1C81F96}"/>
            </a:ext>
          </a:extLst>
        </xdr:cNvPr>
        <xdr:cNvSpPr>
          <a:spLocks noChangeArrowheads="1"/>
        </xdr:cNvSpPr>
      </xdr:nvSpPr>
      <xdr:spPr bwMode="auto">
        <a:xfrm>
          <a:off x="42360425" y="3048405"/>
          <a:ext cx="459732" cy="101907"/>
        </a:xfrm>
        <a:custGeom>
          <a:avLst/>
          <a:gdLst>
            <a:gd name="T0" fmla="*/ 279912 w 867"/>
            <a:gd name="T1" fmla="*/ 67906 h 191"/>
            <a:gd name="T2" fmla="*/ 279912 w 867"/>
            <a:gd name="T3" fmla="*/ 67906 h 191"/>
            <a:gd name="T4" fmla="*/ 32464 w 867"/>
            <a:gd name="T5" fmla="*/ 67906 h 191"/>
            <a:gd name="T6" fmla="*/ 0 w 867"/>
            <a:gd name="T7" fmla="*/ 35382 h 191"/>
            <a:gd name="T8" fmla="*/ 32464 w 867"/>
            <a:gd name="T9" fmla="*/ 0 h 191"/>
            <a:gd name="T10" fmla="*/ 279912 w 867"/>
            <a:gd name="T11" fmla="*/ 0 h 191"/>
            <a:gd name="T12" fmla="*/ 312376 w 867"/>
            <a:gd name="T13" fmla="*/ 35382 h 191"/>
            <a:gd name="T14" fmla="*/ 279912 w 86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7" h="191">
              <a:moveTo>
                <a:pt x="776" y="190"/>
              </a:moveTo>
              <a:lnTo>
                <a:pt x="776" y="190"/>
              </a:lnTo>
              <a:cubicBezTo>
                <a:pt x="90" y="190"/>
                <a:pt x="90" y="190"/>
                <a:pt x="90" y="190"/>
              </a:cubicBezTo>
              <a:cubicBezTo>
                <a:pt x="36" y="190"/>
                <a:pt x="0" y="153"/>
                <a:pt x="0" y="99"/>
              </a:cubicBezTo>
              <a:cubicBezTo>
                <a:pt x="0" y="45"/>
                <a:pt x="36" y="0"/>
                <a:pt x="90" y="0"/>
              </a:cubicBezTo>
              <a:cubicBezTo>
                <a:pt x="776" y="0"/>
                <a:pt x="776" y="0"/>
                <a:pt x="776" y="0"/>
              </a:cubicBezTo>
              <a:cubicBezTo>
                <a:pt x="830" y="0"/>
                <a:pt x="866" y="45"/>
                <a:pt x="866" y="99"/>
              </a:cubicBezTo>
              <a:cubicBezTo>
                <a:pt x="866" y="153"/>
                <a:pt x="830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71</xdr:col>
      <xdr:colOff>418974</xdr:colOff>
      <xdr:row>14</xdr:row>
      <xdr:rowOff>2218</xdr:rowOff>
    </xdr:from>
    <xdr:to>
      <xdr:col>74</xdr:col>
      <xdr:colOff>311606</xdr:colOff>
      <xdr:row>30</xdr:row>
      <xdr:rowOff>9049</xdr:rowOff>
    </xdr:to>
    <xdr:sp macro="" textlink="">
      <xdr:nvSpPr>
        <xdr:cNvPr id="495" name="Freeform 391">
          <a:extLst>
            <a:ext uri="{FF2B5EF4-FFF2-40B4-BE49-F238E27FC236}">
              <a16:creationId xmlns:a16="http://schemas.microsoft.com/office/drawing/2014/main" id="{56CC780C-A55F-44CC-8449-A65B65FCAA7F}"/>
            </a:ext>
          </a:extLst>
        </xdr:cNvPr>
        <xdr:cNvSpPr>
          <a:spLocks noChangeArrowheads="1"/>
        </xdr:cNvSpPr>
      </xdr:nvSpPr>
      <xdr:spPr bwMode="auto">
        <a:xfrm>
          <a:off x="43700574" y="2669218"/>
          <a:ext cx="1721432" cy="3054831"/>
        </a:xfrm>
        <a:custGeom>
          <a:avLst/>
          <a:gdLst>
            <a:gd name="T0" fmla="*/ 962751 w 3254"/>
            <a:gd name="T1" fmla="*/ 2045928 h 5683"/>
            <a:gd name="T2" fmla="*/ 962751 w 3254"/>
            <a:gd name="T3" fmla="*/ 2045928 h 5683"/>
            <a:gd name="T4" fmla="*/ 21134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344 w 3254"/>
            <a:gd name="T11" fmla="*/ 0 h 5683"/>
            <a:gd name="T12" fmla="*/ 96275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2751 w 3254"/>
            <a:gd name="T19" fmla="*/ 2045928 h 5683"/>
            <a:gd name="T20" fmla="*/ 211344 w 3254"/>
            <a:gd name="T21" fmla="*/ 136827 h 5683"/>
            <a:gd name="T22" fmla="*/ 211344 w 3254"/>
            <a:gd name="T23" fmla="*/ 136827 h 5683"/>
            <a:gd name="T24" fmla="*/ 136456 w 3254"/>
            <a:gd name="T25" fmla="*/ 208121 h 5683"/>
            <a:gd name="T26" fmla="*/ 136456 w 3254"/>
            <a:gd name="T27" fmla="*/ 1837806 h 5683"/>
            <a:gd name="T28" fmla="*/ 211344 w 3254"/>
            <a:gd name="T29" fmla="*/ 1912701 h 5683"/>
            <a:gd name="T30" fmla="*/ 962751 w 3254"/>
            <a:gd name="T31" fmla="*/ 1912701 h 5683"/>
            <a:gd name="T32" fmla="*/ 1034399 w 3254"/>
            <a:gd name="T33" fmla="*/ 1837806 h 5683"/>
            <a:gd name="T34" fmla="*/ 1034399 w 3254"/>
            <a:gd name="T35" fmla="*/ 208121 h 5683"/>
            <a:gd name="T36" fmla="*/ 962751 w 3254"/>
            <a:gd name="T37" fmla="*/ 136827 h 5683"/>
            <a:gd name="T38" fmla="*/ 21134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4" y="5682"/>
              </a:moveTo>
              <a:lnTo>
                <a:pt x="2674" y="5682"/>
              </a:lnTo>
              <a:cubicBezTo>
                <a:pt x="587" y="5682"/>
                <a:pt x="587" y="5682"/>
                <a:pt x="587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7" y="0"/>
              </a:cubicBezTo>
              <a:cubicBezTo>
                <a:pt x="2674" y="0"/>
                <a:pt x="2674" y="0"/>
                <a:pt x="2674" y="0"/>
              </a:cubicBezTo>
              <a:cubicBezTo>
                <a:pt x="299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0" y="5682"/>
                <a:pt x="2674" y="5682"/>
              </a:cubicBezTo>
              <a:close/>
              <a:moveTo>
                <a:pt x="587" y="380"/>
              </a:moveTo>
              <a:lnTo>
                <a:pt x="587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87" y="5312"/>
              </a:cubicBezTo>
              <a:cubicBezTo>
                <a:pt x="2674" y="5312"/>
                <a:pt x="2674" y="5312"/>
                <a:pt x="2674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74" y="380"/>
              </a:cubicBezTo>
              <a:lnTo>
                <a:pt x="587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72</xdr:col>
      <xdr:colOff>555796</xdr:colOff>
      <xdr:row>26</xdr:row>
      <xdr:rowOff>138278</xdr:rowOff>
    </xdr:from>
    <xdr:to>
      <xdr:col>73</xdr:col>
      <xdr:colOff>181731</xdr:colOff>
      <xdr:row>27</xdr:row>
      <xdr:rowOff>187141</xdr:rowOff>
    </xdr:to>
    <xdr:sp macro="" textlink="">
      <xdr:nvSpPr>
        <xdr:cNvPr id="496" name="Freeform 392">
          <a:extLst>
            <a:ext uri="{FF2B5EF4-FFF2-40B4-BE49-F238E27FC236}">
              <a16:creationId xmlns:a16="http://schemas.microsoft.com/office/drawing/2014/main" id="{BBE2D5BF-C8F9-4401-A1F5-395E173003BB}"/>
            </a:ext>
          </a:extLst>
        </xdr:cNvPr>
        <xdr:cNvSpPr>
          <a:spLocks noChangeArrowheads="1"/>
        </xdr:cNvSpPr>
      </xdr:nvSpPr>
      <xdr:spPr bwMode="auto">
        <a:xfrm>
          <a:off x="44446996" y="5091278"/>
          <a:ext cx="235535" cy="239363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7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44" y="0"/>
                <a:pt x="443" y="99"/>
                <a:pt x="443" y="216"/>
              </a:cubicBezTo>
              <a:cubicBezTo>
                <a:pt x="443" y="343"/>
                <a:pt x="344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72</xdr:col>
      <xdr:colOff>440372</xdr:colOff>
      <xdr:row>16</xdr:row>
      <xdr:rowOff>405</xdr:rowOff>
    </xdr:from>
    <xdr:to>
      <xdr:col>73</xdr:col>
      <xdr:colOff>290505</xdr:colOff>
      <xdr:row>16</xdr:row>
      <xdr:rowOff>102312</xdr:rowOff>
    </xdr:to>
    <xdr:sp macro="" textlink="">
      <xdr:nvSpPr>
        <xdr:cNvPr id="497" name="Freeform 393">
          <a:extLst>
            <a:ext uri="{FF2B5EF4-FFF2-40B4-BE49-F238E27FC236}">
              <a16:creationId xmlns:a16="http://schemas.microsoft.com/office/drawing/2014/main" id="{B3083F0F-4303-43DD-8636-ED4B32C03CE9}"/>
            </a:ext>
          </a:extLst>
        </xdr:cNvPr>
        <xdr:cNvSpPr>
          <a:spLocks noChangeArrowheads="1"/>
        </xdr:cNvSpPr>
      </xdr:nvSpPr>
      <xdr:spPr bwMode="auto">
        <a:xfrm>
          <a:off x="44331572" y="3048405"/>
          <a:ext cx="459733" cy="101907"/>
        </a:xfrm>
        <a:custGeom>
          <a:avLst/>
          <a:gdLst>
            <a:gd name="T0" fmla="*/ 279590 w 868"/>
            <a:gd name="T1" fmla="*/ 67906 h 191"/>
            <a:gd name="T2" fmla="*/ 279590 w 868"/>
            <a:gd name="T3" fmla="*/ 67906 h 191"/>
            <a:gd name="T4" fmla="*/ 35669 w 868"/>
            <a:gd name="T5" fmla="*/ 67906 h 191"/>
            <a:gd name="T6" fmla="*/ 0 w 868"/>
            <a:gd name="T7" fmla="*/ 35382 h 191"/>
            <a:gd name="T8" fmla="*/ 35669 w 868"/>
            <a:gd name="T9" fmla="*/ 0 h 191"/>
            <a:gd name="T10" fmla="*/ 279590 w 868"/>
            <a:gd name="T11" fmla="*/ 0 h 191"/>
            <a:gd name="T12" fmla="*/ 312377 w 868"/>
            <a:gd name="T13" fmla="*/ 35382 h 191"/>
            <a:gd name="T14" fmla="*/ 279590 w 86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8" h="191">
              <a:moveTo>
                <a:pt x="776" y="190"/>
              </a:moveTo>
              <a:lnTo>
                <a:pt x="776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6" y="0"/>
                <a:pt x="776" y="0"/>
                <a:pt x="776" y="0"/>
              </a:cubicBezTo>
              <a:cubicBezTo>
                <a:pt x="831" y="0"/>
                <a:pt x="867" y="45"/>
                <a:pt x="867" y="99"/>
              </a:cubicBezTo>
              <a:cubicBezTo>
                <a:pt x="867" y="153"/>
                <a:pt x="831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74</xdr:col>
      <xdr:colOff>567970</xdr:colOff>
      <xdr:row>14</xdr:row>
      <xdr:rowOff>2218</xdr:rowOff>
    </xdr:from>
    <xdr:to>
      <xdr:col>77</xdr:col>
      <xdr:colOff>458583</xdr:colOff>
      <xdr:row>30</xdr:row>
      <xdr:rowOff>9049</xdr:rowOff>
    </xdr:to>
    <xdr:sp macro="" textlink="">
      <xdr:nvSpPr>
        <xdr:cNvPr id="498" name="Freeform 394">
          <a:extLst>
            <a:ext uri="{FF2B5EF4-FFF2-40B4-BE49-F238E27FC236}">
              <a16:creationId xmlns:a16="http://schemas.microsoft.com/office/drawing/2014/main" id="{F999F5FE-11BF-450F-9E24-0252A5647C69}"/>
            </a:ext>
          </a:extLst>
        </xdr:cNvPr>
        <xdr:cNvSpPr>
          <a:spLocks noChangeArrowheads="1"/>
        </xdr:cNvSpPr>
      </xdr:nvSpPr>
      <xdr:spPr bwMode="auto">
        <a:xfrm>
          <a:off x="45678370" y="2669218"/>
          <a:ext cx="1719413" cy="3054831"/>
        </a:xfrm>
        <a:custGeom>
          <a:avLst/>
          <a:gdLst>
            <a:gd name="T0" fmla="*/ 959806 w 3253"/>
            <a:gd name="T1" fmla="*/ 2045928 h 5683"/>
            <a:gd name="T2" fmla="*/ 959806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59806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59806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3256 w 3253"/>
            <a:gd name="T25" fmla="*/ 208121 h 5683"/>
            <a:gd name="T26" fmla="*/ 133256 w 3253"/>
            <a:gd name="T27" fmla="*/ 1837806 h 5683"/>
            <a:gd name="T28" fmla="*/ 208168 w 3253"/>
            <a:gd name="T29" fmla="*/ 1912701 h 5683"/>
            <a:gd name="T30" fmla="*/ 959806 w 3253"/>
            <a:gd name="T31" fmla="*/ 1912701 h 5683"/>
            <a:gd name="T32" fmla="*/ 1034717 w 3253"/>
            <a:gd name="T33" fmla="*/ 1837806 h 5683"/>
            <a:gd name="T34" fmla="*/ 1034717 w 3253"/>
            <a:gd name="T35" fmla="*/ 208121 h 5683"/>
            <a:gd name="T36" fmla="*/ 959806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65" y="5682"/>
              </a:moveTo>
              <a:lnTo>
                <a:pt x="2665" y="5682"/>
              </a:lnTo>
              <a:cubicBezTo>
                <a:pt x="578" y="5682"/>
                <a:pt x="578" y="5682"/>
                <a:pt x="578" y="5682"/>
              </a:cubicBezTo>
              <a:cubicBezTo>
                <a:pt x="253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53" y="0"/>
                <a:pt x="578" y="0"/>
              </a:cubicBezTo>
              <a:cubicBezTo>
                <a:pt x="2665" y="0"/>
                <a:pt x="2665" y="0"/>
                <a:pt x="2665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65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6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60" y="5312"/>
                <a:pt x="578" y="5312"/>
              </a:cubicBezTo>
              <a:cubicBezTo>
                <a:pt x="2665" y="5312"/>
                <a:pt x="2665" y="5312"/>
                <a:pt x="2665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65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76</xdr:col>
      <xdr:colOff>88544</xdr:colOff>
      <xdr:row>26</xdr:row>
      <xdr:rowOff>138278</xdr:rowOff>
    </xdr:from>
    <xdr:to>
      <xdr:col>76</xdr:col>
      <xdr:colOff>324316</xdr:colOff>
      <xdr:row>27</xdr:row>
      <xdr:rowOff>187141</xdr:rowOff>
    </xdr:to>
    <xdr:sp macro="" textlink="">
      <xdr:nvSpPr>
        <xdr:cNvPr id="499" name="Freeform 395">
          <a:extLst>
            <a:ext uri="{FF2B5EF4-FFF2-40B4-BE49-F238E27FC236}">
              <a16:creationId xmlns:a16="http://schemas.microsoft.com/office/drawing/2014/main" id="{B46CA17D-0804-4526-A6EE-EA7C76FCC445}"/>
            </a:ext>
          </a:extLst>
        </xdr:cNvPr>
        <xdr:cNvSpPr>
          <a:spLocks noChangeArrowheads="1"/>
        </xdr:cNvSpPr>
      </xdr:nvSpPr>
      <xdr:spPr bwMode="auto">
        <a:xfrm>
          <a:off x="46418144" y="5091278"/>
          <a:ext cx="235772" cy="239363"/>
        </a:xfrm>
        <a:custGeom>
          <a:avLst/>
          <a:gdLst>
            <a:gd name="T0" fmla="*/ 81613 w 444"/>
            <a:gd name="T1" fmla="*/ 159977 h 444"/>
            <a:gd name="T2" fmla="*/ 81613 w 444"/>
            <a:gd name="T3" fmla="*/ 159977 h 444"/>
            <a:gd name="T4" fmla="*/ 0 w 444"/>
            <a:gd name="T5" fmla="*/ 78002 h 444"/>
            <a:gd name="T6" fmla="*/ 81613 w 444"/>
            <a:gd name="T7" fmla="*/ 0 h 444"/>
            <a:gd name="T8" fmla="*/ 159977 w 444"/>
            <a:gd name="T9" fmla="*/ 78002 h 444"/>
            <a:gd name="T10" fmla="*/ 8161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26" y="443"/>
              </a:moveTo>
              <a:lnTo>
                <a:pt x="226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26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75</xdr:col>
      <xdr:colOff>584740</xdr:colOff>
      <xdr:row>16</xdr:row>
      <xdr:rowOff>405</xdr:rowOff>
    </xdr:from>
    <xdr:to>
      <xdr:col>76</xdr:col>
      <xdr:colOff>439502</xdr:colOff>
      <xdr:row>16</xdr:row>
      <xdr:rowOff>102312</xdr:rowOff>
    </xdr:to>
    <xdr:sp macro="" textlink="">
      <xdr:nvSpPr>
        <xdr:cNvPr id="500" name="Freeform 396">
          <a:extLst>
            <a:ext uri="{FF2B5EF4-FFF2-40B4-BE49-F238E27FC236}">
              <a16:creationId xmlns:a16="http://schemas.microsoft.com/office/drawing/2014/main" id="{CB8A6051-1998-4119-9E2A-440BFFE89D09}"/>
            </a:ext>
          </a:extLst>
        </xdr:cNvPr>
        <xdr:cNvSpPr>
          <a:spLocks noChangeArrowheads="1"/>
        </xdr:cNvSpPr>
      </xdr:nvSpPr>
      <xdr:spPr bwMode="auto">
        <a:xfrm>
          <a:off x="46304740" y="3048405"/>
          <a:ext cx="464362" cy="101907"/>
        </a:xfrm>
        <a:custGeom>
          <a:avLst/>
          <a:gdLst>
            <a:gd name="T0" fmla="*/ 279571 w 878"/>
            <a:gd name="T1" fmla="*/ 67906 h 191"/>
            <a:gd name="T2" fmla="*/ 279571 w 878"/>
            <a:gd name="T3" fmla="*/ 67906 h 191"/>
            <a:gd name="T4" fmla="*/ 35981 w 878"/>
            <a:gd name="T5" fmla="*/ 67906 h 191"/>
            <a:gd name="T6" fmla="*/ 0 w 878"/>
            <a:gd name="T7" fmla="*/ 35382 h 191"/>
            <a:gd name="T8" fmla="*/ 35981 w 878"/>
            <a:gd name="T9" fmla="*/ 0 h 191"/>
            <a:gd name="T10" fmla="*/ 279571 w 878"/>
            <a:gd name="T11" fmla="*/ 0 h 191"/>
            <a:gd name="T12" fmla="*/ 315552 w 878"/>
            <a:gd name="T13" fmla="*/ 35382 h 191"/>
            <a:gd name="T14" fmla="*/ 279571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100" y="190"/>
                <a:pt x="100" y="190"/>
                <a:pt x="100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100" y="0"/>
              </a:cubicBezTo>
              <a:cubicBezTo>
                <a:pt x="777" y="0"/>
                <a:pt x="777" y="0"/>
                <a:pt x="777" y="0"/>
              </a:cubicBezTo>
              <a:cubicBezTo>
                <a:pt x="832" y="0"/>
                <a:pt x="877" y="45"/>
                <a:pt x="877" y="99"/>
              </a:cubicBezTo>
              <a:cubicBezTo>
                <a:pt x="877" y="153"/>
                <a:pt x="832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64</xdr:col>
      <xdr:colOff>85700</xdr:colOff>
      <xdr:row>19</xdr:row>
      <xdr:rowOff>68784</xdr:rowOff>
    </xdr:from>
    <xdr:to>
      <xdr:col>65</xdr:col>
      <xdr:colOff>481199</xdr:colOff>
      <xdr:row>24</xdr:row>
      <xdr:rowOff>130610</xdr:rowOff>
    </xdr:to>
    <xdr:sp macro="" textlink="">
      <xdr:nvSpPr>
        <xdr:cNvPr id="501" name="Freeform 397">
          <a:extLst>
            <a:ext uri="{FF2B5EF4-FFF2-40B4-BE49-F238E27FC236}">
              <a16:creationId xmlns:a16="http://schemas.microsoft.com/office/drawing/2014/main" id="{7BFD1B7D-ABC8-461A-8B65-AA53C77C9CA7}"/>
            </a:ext>
          </a:extLst>
        </xdr:cNvPr>
        <xdr:cNvSpPr>
          <a:spLocks noChangeArrowheads="1"/>
        </xdr:cNvSpPr>
      </xdr:nvSpPr>
      <xdr:spPr bwMode="auto">
        <a:xfrm>
          <a:off x="39100100" y="3688284"/>
          <a:ext cx="1005099" cy="1014326"/>
        </a:xfrm>
        <a:custGeom>
          <a:avLst/>
          <a:gdLst>
            <a:gd name="T0" fmla="*/ 683852 w 1899"/>
            <a:gd name="T1" fmla="*/ 340805 h 1888"/>
            <a:gd name="T2" fmla="*/ 683852 w 1899"/>
            <a:gd name="T3" fmla="*/ 340805 h 1888"/>
            <a:gd name="T4" fmla="*/ 341926 w 1899"/>
            <a:gd name="T5" fmla="*/ 679090 h 1888"/>
            <a:gd name="T6" fmla="*/ 0 w 1899"/>
            <a:gd name="T7" fmla="*/ 340805 h 1888"/>
            <a:gd name="T8" fmla="*/ 341926 w 1899"/>
            <a:gd name="T9" fmla="*/ 0 h 1888"/>
            <a:gd name="T10" fmla="*/ 683852 w 189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9" h="1888">
              <a:moveTo>
                <a:pt x="1898" y="947"/>
              </a:moveTo>
              <a:lnTo>
                <a:pt x="1898" y="947"/>
              </a:lnTo>
              <a:cubicBezTo>
                <a:pt x="1898" y="1471"/>
                <a:pt x="1473" y="1887"/>
                <a:pt x="949" y="1887"/>
              </a:cubicBezTo>
              <a:cubicBezTo>
                <a:pt x="425" y="1887"/>
                <a:pt x="0" y="1471"/>
                <a:pt x="0" y="947"/>
              </a:cubicBezTo>
              <a:cubicBezTo>
                <a:pt x="0" y="423"/>
                <a:pt x="425" y="0"/>
                <a:pt x="949" y="0"/>
              </a:cubicBezTo>
              <a:cubicBezTo>
                <a:pt x="1473" y="0"/>
                <a:pt x="1898" y="423"/>
                <a:pt x="1898" y="947"/>
              </a:cubicBezTo>
            </a:path>
          </a:pathLst>
        </a:custGeom>
        <a:solidFill>
          <a:schemeClr val="accent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67</xdr:col>
      <xdr:colOff>234695</xdr:colOff>
      <xdr:row>19</xdr:row>
      <xdr:rowOff>68784</xdr:rowOff>
    </xdr:from>
    <xdr:to>
      <xdr:col>69</xdr:col>
      <xdr:colOff>15966</xdr:colOff>
      <xdr:row>24</xdr:row>
      <xdr:rowOff>130610</xdr:rowOff>
    </xdr:to>
    <xdr:sp macro="" textlink="">
      <xdr:nvSpPr>
        <xdr:cNvPr id="502" name="Freeform 398">
          <a:extLst>
            <a:ext uri="{FF2B5EF4-FFF2-40B4-BE49-F238E27FC236}">
              <a16:creationId xmlns:a16="http://schemas.microsoft.com/office/drawing/2014/main" id="{D06B1596-1755-4DCA-87C8-95AC70149A77}"/>
            </a:ext>
          </a:extLst>
        </xdr:cNvPr>
        <xdr:cNvSpPr>
          <a:spLocks noChangeArrowheads="1"/>
        </xdr:cNvSpPr>
      </xdr:nvSpPr>
      <xdr:spPr bwMode="auto">
        <a:xfrm>
          <a:off x="41077895" y="3688284"/>
          <a:ext cx="1000471" cy="1014326"/>
        </a:xfrm>
        <a:custGeom>
          <a:avLst/>
          <a:gdLst>
            <a:gd name="T0" fmla="*/ 680677 w 1890"/>
            <a:gd name="T1" fmla="*/ 340805 h 1888"/>
            <a:gd name="T2" fmla="*/ 680677 w 1890"/>
            <a:gd name="T3" fmla="*/ 340805 h 1888"/>
            <a:gd name="T4" fmla="*/ 338717 w 1890"/>
            <a:gd name="T5" fmla="*/ 679090 h 1888"/>
            <a:gd name="T6" fmla="*/ 0 w 1890"/>
            <a:gd name="T7" fmla="*/ 340805 h 1888"/>
            <a:gd name="T8" fmla="*/ 338717 w 1890"/>
            <a:gd name="T9" fmla="*/ 0 h 1888"/>
            <a:gd name="T10" fmla="*/ 680677 w 1890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0" h="1888">
              <a:moveTo>
                <a:pt x="1889" y="947"/>
              </a:moveTo>
              <a:lnTo>
                <a:pt x="1889" y="947"/>
              </a:lnTo>
              <a:cubicBezTo>
                <a:pt x="1889" y="1471"/>
                <a:pt x="1464" y="1887"/>
                <a:pt x="940" y="1887"/>
              </a:cubicBezTo>
              <a:cubicBezTo>
                <a:pt x="416" y="1887"/>
                <a:pt x="0" y="1471"/>
                <a:pt x="0" y="947"/>
              </a:cubicBezTo>
              <a:cubicBezTo>
                <a:pt x="0" y="423"/>
                <a:pt x="416" y="0"/>
                <a:pt x="940" y="0"/>
              </a:cubicBezTo>
              <a:cubicBezTo>
                <a:pt x="1464" y="0"/>
                <a:pt x="1889" y="423"/>
                <a:pt x="1889" y="947"/>
              </a:cubicBezTo>
            </a:path>
          </a:pathLst>
        </a:custGeom>
        <a:solidFill>
          <a:schemeClr val="accent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70</xdr:col>
      <xdr:colOff>377281</xdr:colOff>
      <xdr:row>19</xdr:row>
      <xdr:rowOff>68784</xdr:rowOff>
    </xdr:from>
    <xdr:to>
      <xdr:col>72</xdr:col>
      <xdr:colOff>156237</xdr:colOff>
      <xdr:row>24</xdr:row>
      <xdr:rowOff>130610</xdr:rowOff>
    </xdr:to>
    <xdr:sp macro="" textlink="">
      <xdr:nvSpPr>
        <xdr:cNvPr id="503" name="Freeform 399">
          <a:extLst>
            <a:ext uri="{FF2B5EF4-FFF2-40B4-BE49-F238E27FC236}">
              <a16:creationId xmlns:a16="http://schemas.microsoft.com/office/drawing/2014/main" id="{B4CB73A9-992D-488B-BF54-939C2D16BD80}"/>
            </a:ext>
          </a:extLst>
        </xdr:cNvPr>
        <xdr:cNvSpPr>
          <a:spLocks noChangeArrowheads="1"/>
        </xdr:cNvSpPr>
      </xdr:nvSpPr>
      <xdr:spPr bwMode="auto">
        <a:xfrm>
          <a:off x="43049281" y="3688284"/>
          <a:ext cx="998156" cy="1014326"/>
        </a:xfrm>
        <a:custGeom>
          <a:avLst/>
          <a:gdLst>
            <a:gd name="T0" fmla="*/ 679090 w 1889"/>
            <a:gd name="T1" fmla="*/ 340805 h 1888"/>
            <a:gd name="T2" fmla="*/ 679090 w 1889"/>
            <a:gd name="T3" fmla="*/ 340805 h 1888"/>
            <a:gd name="T4" fmla="*/ 341344 w 1889"/>
            <a:gd name="T5" fmla="*/ 679090 h 1888"/>
            <a:gd name="T6" fmla="*/ 0 w 1889"/>
            <a:gd name="T7" fmla="*/ 340805 h 1888"/>
            <a:gd name="T8" fmla="*/ 341344 w 1889"/>
            <a:gd name="T9" fmla="*/ 0 h 1888"/>
            <a:gd name="T10" fmla="*/ 679090 w 188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89" h="1888">
              <a:moveTo>
                <a:pt x="1888" y="947"/>
              </a:moveTo>
              <a:lnTo>
                <a:pt x="1888" y="947"/>
              </a:lnTo>
              <a:cubicBezTo>
                <a:pt x="1888" y="1471"/>
                <a:pt x="1464" y="1887"/>
                <a:pt x="949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9" y="0"/>
              </a:cubicBezTo>
              <a:cubicBezTo>
                <a:pt x="1464" y="0"/>
                <a:pt x="1888" y="423"/>
                <a:pt x="1888" y="947"/>
              </a:cubicBezTo>
            </a:path>
          </a:pathLst>
        </a:custGeom>
        <a:solidFill>
          <a:schemeClr val="accent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73</xdr:col>
      <xdr:colOff>523963</xdr:colOff>
      <xdr:row>19</xdr:row>
      <xdr:rowOff>68784</xdr:rowOff>
    </xdr:from>
    <xdr:to>
      <xdr:col>75</xdr:col>
      <xdr:colOff>307547</xdr:colOff>
      <xdr:row>24</xdr:row>
      <xdr:rowOff>130610</xdr:rowOff>
    </xdr:to>
    <xdr:sp macro="" textlink="">
      <xdr:nvSpPr>
        <xdr:cNvPr id="504" name="Freeform 400">
          <a:extLst>
            <a:ext uri="{FF2B5EF4-FFF2-40B4-BE49-F238E27FC236}">
              <a16:creationId xmlns:a16="http://schemas.microsoft.com/office/drawing/2014/main" id="{01BFF764-F032-4265-9293-FA017F541D32}"/>
            </a:ext>
          </a:extLst>
        </xdr:cNvPr>
        <xdr:cNvSpPr>
          <a:spLocks noChangeArrowheads="1"/>
        </xdr:cNvSpPr>
      </xdr:nvSpPr>
      <xdr:spPr bwMode="auto">
        <a:xfrm>
          <a:off x="45024763" y="3688284"/>
          <a:ext cx="1002784" cy="1014326"/>
        </a:xfrm>
        <a:custGeom>
          <a:avLst/>
          <a:gdLst>
            <a:gd name="T0" fmla="*/ 682265 w 1898"/>
            <a:gd name="T1" fmla="*/ 340805 h 1888"/>
            <a:gd name="T2" fmla="*/ 682265 w 1898"/>
            <a:gd name="T3" fmla="*/ 340805 h 1888"/>
            <a:gd name="T4" fmla="*/ 340953 w 1898"/>
            <a:gd name="T5" fmla="*/ 679090 h 1888"/>
            <a:gd name="T6" fmla="*/ 0 w 1898"/>
            <a:gd name="T7" fmla="*/ 340805 h 1888"/>
            <a:gd name="T8" fmla="*/ 340953 w 1898"/>
            <a:gd name="T9" fmla="*/ 0 h 1888"/>
            <a:gd name="T10" fmla="*/ 682265 w 1898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8" h="1888">
              <a:moveTo>
                <a:pt x="1897" y="947"/>
              </a:moveTo>
              <a:lnTo>
                <a:pt x="1897" y="947"/>
              </a:lnTo>
              <a:cubicBezTo>
                <a:pt x="1897" y="1471"/>
                <a:pt x="1473" y="1887"/>
                <a:pt x="948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8" y="0"/>
              </a:cubicBezTo>
              <a:cubicBezTo>
                <a:pt x="1473" y="0"/>
                <a:pt x="1897" y="423"/>
                <a:pt x="1897" y="947"/>
              </a:cubicBezTo>
            </a:path>
          </a:pathLst>
        </a:custGeom>
        <a:solidFill>
          <a:schemeClr val="accent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64</xdr:col>
      <xdr:colOff>339985</xdr:colOff>
      <xdr:row>20</xdr:row>
      <xdr:rowOff>134236</xdr:rowOff>
    </xdr:from>
    <xdr:to>
      <xdr:col>65</xdr:col>
      <xdr:colOff>222521</xdr:colOff>
      <xdr:row>23</xdr:row>
      <xdr:rowOff>62790</xdr:rowOff>
    </xdr:to>
    <xdr:sp macro="" textlink="">
      <xdr:nvSpPr>
        <xdr:cNvPr id="505" name="Freeform 401">
          <a:extLst>
            <a:ext uri="{FF2B5EF4-FFF2-40B4-BE49-F238E27FC236}">
              <a16:creationId xmlns:a16="http://schemas.microsoft.com/office/drawing/2014/main" id="{024490A4-2A5B-4A3E-8C87-4AA5426EF249}"/>
            </a:ext>
          </a:extLst>
        </xdr:cNvPr>
        <xdr:cNvSpPr>
          <a:spLocks noChangeArrowheads="1"/>
        </xdr:cNvSpPr>
      </xdr:nvSpPr>
      <xdr:spPr bwMode="auto">
        <a:xfrm>
          <a:off x="39354385" y="3944236"/>
          <a:ext cx="492136" cy="500054"/>
        </a:xfrm>
        <a:custGeom>
          <a:avLst/>
          <a:gdLst>
            <a:gd name="T0" fmla="*/ 285725 w 932"/>
            <a:gd name="T1" fmla="*/ 48879 h 932"/>
            <a:gd name="T2" fmla="*/ 285725 w 932"/>
            <a:gd name="T3" fmla="*/ 48879 h 932"/>
            <a:gd name="T4" fmla="*/ 168919 w 932"/>
            <a:gd name="T5" fmla="*/ 0 h 932"/>
            <a:gd name="T6" fmla="*/ 48879 w 932"/>
            <a:gd name="T7" fmla="*/ 48879 h 932"/>
            <a:gd name="T8" fmla="*/ 0 w 932"/>
            <a:gd name="T9" fmla="*/ 168919 h 932"/>
            <a:gd name="T10" fmla="*/ 48879 w 932"/>
            <a:gd name="T11" fmla="*/ 285725 h 932"/>
            <a:gd name="T12" fmla="*/ 165684 w 932"/>
            <a:gd name="T13" fmla="*/ 334604 h 932"/>
            <a:gd name="T14" fmla="*/ 168919 w 932"/>
            <a:gd name="T15" fmla="*/ 334604 h 932"/>
            <a:gd name="T16" fmla="*/ 168919 w 932"/>
            <a:gd name="T17" fmla="*/ 334604 h 932"/>
            <a:gd name="T18" fmla="*/ 168919 w 932"/>
            <a:gd name="T19" fmla="*/ 334604 h 932"/>
            <a:gd name="T20" fmla="*/ 285725 w 932"/>
            <a:gd name="T21" fmla="*/ 285725 h 932"/>
            <a:gd name="T22" fmla="*/ 334604 w 932"/>
            <a:gd name="T23" fmla="*/ 168919 h 932"/>
            <a:gd name="T24" fmla="*/ 285725 w 932"/>
            <a:gd name="T25" fmla="*/ 48879 h 932"/>
            <a:gd name="T26" fmla="*/ 71521 w 932"/>
            <a:gd name="T27" fmla="*/ 272786 h 932"/>
            <a:gd name="T28" fmla="*/ 71521 w 932"/>
            <a:gd name="T29" fmla="*/ 272786 h 932"/>
            <a:gd name="T30" fmla="*/ 71521 w 932"/>
            <a:gd name="T31" fmla="*/ 272786 h 932"/>
            <a:gd name="T32" fmla="*/ 71521 w 932"/>
            <a:gd name="T33" fmla="*/ 269552 h 932"/>
            <a:gd name="T34" fmla="*/ 165684 w 932"/>
            <a:gd name="T35" fmla="*/ 240440 h 932"/>
            <a:gd name="T36" fmla="*/ 263083 w 932"/>
            <a:gd name="T37" fmla="*/ 272786 h 932"/>
            <a:gd name="T38" fmla="*/ 263083 w 932"/>
            <a:gd name="T39" fmla="*/ 272786 h 932"/>
            <a:gd name="T40" fmla="*/ 263083 w 932"/>
            <a:gd name="T41" fmla="*/ 272786 h 932"/>
            <a:gd name="T42" fmla="*/ 168919 w 932"/>
            <a:gd name="T43" fmla="*/ 315196 h 932"/>
            <a:gd name="T44" fmla="*/ 165684 w 932"/>
            <a:gd name="T45" fmla="*/ 311961 h 932"/>
            <a:gd name="T46" fmla="*/ 71521 w 932"/>
            <a:gd name="T47" fmla="*/ 272786 h 932"/>
            <a:gd name="T48" fmla="*/ 282490 w 932"/>
            <a:gd name="T49" fmla="*/ 259848 h 932"/>
            <a:gd name="T50" fmla="*/ 282490 w 932"/>
            <a:gd name="T51" fmla="*/ 259848 h 932"/>
            <a:gd name="T52" fmla="*/ 279256 w 932"/>
            <a:gd name="T53" fmla="*/ 256613 h 932"/>
            <a:gd name="T54" fmla="*/ 230736 w 932"/>
            <a:gd name="T55" fmla="*/ 227502 h 932"/>
            <a:gd name="T56" fmla="*/ 165684 w 932"/>
            <a:gd name="T57" fmla="*/ 217798 h 932"/>
            <a:gd name="T58" fmla="*/ 58583 w 932"/>
            <a:gd name="T59" fmla="*/ 253379 h 932"/>
            <a:gd name="T60" fmla="*/ 55348 w 932"/>
            <a:gd name="T61" fmla="*/ 256613 h 932"/>
            <a:gd name="T62" fmla="*/ 22642 w 932"/>
            <a:gd name="T63" fmla="*/ 168919 h 932"/>
            <a:gd name="T64" fmla="*/ 65052 w 932"/>
            <a:gd name="T65" fmla="*/ 65052 h 932"/>
            <a:gd name="T66" fmla="*/ 168919 w 932"/>
            <a:gd name="T67" fmla="*/ 23002 h 932"/>
            <a:gd name="T68" fmla="*/ 272786 w 932"/>
            <a:gd name="T69" fmla="*/ 65052 h 932"/>
            <a:gd name="T70" fmla="*/ 314836 w 932"/>
            <a:gd name="T71" fmla="*/ 168919 h 932"/>
            <a:gd name="T72" fmla="*/ 282490 w 932"/>
            <a:gd name="T73" fmla="*/ 259848 h 932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</a:gdLst>
          <a:ahLst/>
          <a:cxnLst>
            <a:cxn ang="T74">
              <a:pos x="T0" y="T1"/>
            </a:cxn>
            <a:cxn ang="T75">
              <a:pos x="T2" y="T3"/>
            </a:cxn>
            <a:cxn ang="T76">
              <a:pos x="T4" y="T5"/>
            </a:cxn>
            <a:cxn ang="T77">
              <a:pos x="T6" y="T7"/>
            </a:cxn>
            <a:cxn ang="T78">
              <a:pos x="T8" y="T9"/>
            </a:cxn>
            <a:cxn ang="T79">
              <a:pos x="T10" y="T11"/>
            </a:cxn>
            <a:cxn ang="T80">
              <a:pos x="T12" y="T13"/>
            </a:cxn>
            <a:cxn ang="T81">
              <a:pos x="T14" y="T15"/>
            </a:cxn>
            <a:cxn ang="T82">
              <a:pos x="T16" y="T17"/>
            </a:cxn>
            <a:cxn ang="T83">
              <a:pos x="T18" y="T19"/>
            </a:cxn>
            <a:cxn ang="T84">
              <a:pos x="T20" y="T21"/>
            </a:cxn>
            <a:cxn ang="T85">
              <a:pos x="T22" y="T23"/>
            </a:cxn>
            <a:cxn ang="T86">
              <a:pos x="T24" y="T25"/>
            </a:cxn>
            <a:cxn ang="T87">
              <a:pos x="T26" y="T27"/>
            </a:cxn>
            <a:cxn ang="T88">
              <a:pos x="T28" y="T29"/>
            </a:cxn>
            <a:cxn ang="T89">
              <a:pos x="T30" y="T31"/>
            </a:cxn>
            <a:cxn ang="T90">
              <a:pos x="T32" y="T33"/>
            </a:cxn>
            <a:cxn ang="T91">
              <a:pos x="T34" y="T35"/>
            </a:cxn>
            <a:cxn ang="T92">
              <a:pos x="T36" y="T37"/>
            </a:cxn>
            <a:cxn ang="T93">
              <a:pos x="T38" y="T39"/>
            </a:cxn>
            <a:cxn ang="T94">
              <a:pos x="T40" y="T41"/>
            </a:cxn>
            <a:cxn ang="T95">
              <a:pos x="T42" y="T43"/>
            </a:cxn>
            <a:cxn ang="T96">
              <a:pos x="T44" y="T45"/>
            </a:cxn>
            <a:cxn ang="T97">
              <a:pos x="T46" y="T47"/>
            </a:cxn>
            <a:cxn ang="T98">
              <a:pos x="T48" y="T49"/>
            </a:cxn>
            <a:cxn ang="T99">
              <a:pos x="T50" y="T51"/>
            </a:cxn>
            <a:cxn ang="T100">
              <a:pos x="T52" y="T53"/>
            </a:cxn>
            <a:cxn ang="T101">
              <a:pos x="T54" y="T55"/>
            </a:cxn>
            <a:cxn ang="T102">
              <a:pos x="T56" y="T57"/>
            </a:cxn>
            <a:cxn ang="T103">
              <a:pos x="T58" y="T59"/>
            </a:cxn>
            <a:cxn ang="T104">
              <a:pos x="T60" y="T61"/>
            </a:cxn>
            <a:cxn ang="T105">
              <a:pos x="T62" y="T63"/>
            </a:cxn>
            <a:cxn ang="T106">
              <a:pos x="T64" y="T65"/>
            </a:cxn>
            <a:cxn ang="T107">
              <a:pos x="T66" y="T67"/>
            </a:cxn>
            <a:cxn ang="T108">
              <a:pos x="T68" y="T69"/>
            </a:cxn>
            <a:cxn ang="T109">
              <a:pos x="T70" y="T71"/>
            </a:cxn>
            <a:cxn ang="T110">
              <a:pos x="T72" y="T73"/>
            </a:cxn>
          </a:cxnLst>
          <a:rect l="0" t="0" r="r" b="b"/>
          <a:pathLst>
            <a:path w="932" h="932">
              <a:moveTo>
                <a:pt x="795" y="136"/>
              </a:moveTo>
              <a:lnTo>
                <a:pt x="795" y="136"/>
              </a:lnTo>
              <a:cubicBezTo>
                <a:pt x="714" y="55"/>
                <a:pt x="597" y="0"/>
                <a:pt x="470" y="0"/>
              </a:cubicBezTo>
              <a:cubicBezTo>
                <a:pt x="344" y="0"/>
                <a:pt x="226" y="55"/>
                <a:pt x="136" y="136"/>
              </a:cubicBezTo>
              <a:cubicBezTo>
                <a:pt x="54" y="226"/>
                <a:pt x="0" y="344"/>
                <a:pt x="0" y="470"/>
              </a:cubicBezTo>
              <a:cubicBezTo>
                <a:pt x="0" y="597"/>
                <a:pt x="54" y="705"/>
                <a:pt x="136" y="795"/>
              </a:cubicBezTo>
              <a:cubicBezTo>
                <a:pt x="226" y="886"/>
                <a:pt x="344" y="931"/>
                <a:pt x="461" y="931"/>
              </a:cubicBezTo>
              <a:lnTo>
                <a:pt x="470" y="931"/>
              </a:lnTo>
              <a:cubicBezTo>
                <a:pt x="597" y="931"/>
                <a:pt x="714" y="886"/>
                <a:pt x="795" y="795"/>
              </a:cubicBezTo>
              <a:cubicBezTo>
                <a:pt x="886" y="705"/>
                <a:pt x="931" y="597"/>
                <a:pt x="931" y="470"/>
              </a:cubicBezTo>
              <a:cubicBezTo>
                <a:pt x="931" y="344"/>
                <a:pt x="886" y="226"/>
                <a:pt x="795" y="136"/>
              </a:cubicBezTo>
              <a:close/>
              <a:moveTo>
                <a:pt x="199" y="759"/>
              </a:moveTo>
              <a:lnTo>
                <a:pt x="199" y="759"/>
              </a:lnTo>
              <a:lnTo>
                <a:pt x="199" y="750"/>
              </a:lnTo>
              <a:cubicBezTo>
                <a:pt x="262" y="705"/>
                <a:pt x="361" y="669"/>
                <a:pt x="461" y="669"/>
              </a:cubicBezTo>
              <a:cubicBezTo>
                <a:pt x="569" y="669"/>
                <a:pt x="669" y="705"/>
                <a:pt x="732" y="759"/>
              </a:cubicBezTo>
              <a:cubicBezTo>
                <a:pt x="660" y="832"/>
                <a:pt x="569" y="877"/>
                <a:pt x="470" y="877"/>
              </a:cubicBezTo>
              <a:cubicBezTo>
                <a:pt x="470" y="877"/>
                <a:pt x="461" y="877"/>
                <a:pt x="461" y="868"/>
              </a:cubicBezTo>
              <a:cubicBezTo>
                <a:pt x="361" y="868"/>
                <a:pt x="271" y="832"/>
                <a:pt x="199" y="759"/>
              </a:cubicBezTo>
              <a:close/>
              <a:moveTo>
                <a:pt x="786" y="723"/>
              </a:moveTo>
              <a:lnTo>
                <a:pt x="786" y="723"/>
              </a:lnTo>
              <a:cubicBezTo>
                <a:pt x="786" y="714"/>
                <a:pt x="777" y="714"/>
                <a:pt x="777" y="714"/>
              </a:cubicBezTo>
              <a:cubicBezTo>
                <a:pt x="741" y="678"/>
                <a:pt x="696" y="651"/>
                <a:pt x="642" y="633"/>
              </a:cubicBezTo>
              <a:cubicBezTo>
                <a:pt x="587" y="615"/>
                <a:pt x="524" y="606"/>
                <a:pt x="461" y="606"/>
              </a:cubicBezTo>
              <a:cubicBezTo>
                <a:pt x="344" y="606"/>
                <a:pt x="235" y="642"/>
                <a:pt x="163" y="705"/>
              </a:cubicBezTo>
              <a:cubicBezTo>
                <a:pt x="154" y="714"/>
                <a:pt x="154" y="714"/>
                <a:pt x="154" y="714"/>
              </a:cubicBezTo>
              <a:cubicBezTo>
                <a:pt x="91" y="642"/>
                <a:pt x="63" y="561"/>
                <a:pt x="63" y="470"/>
              </a:cubicBezTo>
              <a:cubicBezTo>
                <a:pt x="63" y="362"/>
                <a:pt x="108" y="263"/>
                <a:pt x="181" y="181"/>
              </a:cubicBezTo>
              <a:cubicBezTo>
                <a:pt x="262" y="109"/>
                <a:pt x="361" y="64"/>
                <a:pt x="470" y="64"/>
              </a:cubicBezTo>
              <a:cubicBezTo>
                <a:pt x="578" y="64"/>
                <a:pt x="678" y="109"/>
                <a:pt x="759" y="181"/>
              </a:cubicBezTo>
              <a:cubicBezTo>
                <a:pt x="831" y="263"/>
                <a:pt x="876" y="362"/>
                <a:pt x="876" y="470"/>
              </a:cubicBezTo>
              <a:cubicBezTo>
                <a:pt x="876" y="561"/>
                <a:pt x="840" y="651"/>
                <a:pt x="786" y="723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64</xdr:col>
      <xdr:colOff>459801</xdr:colOff>
      <xdr:row>20</xdr:row>
      <xdr:rowOff>188745</xdr:rowOff>
    </xdr:from>
    <xdr:to>
      <xdr:col>65</xdr:col>
      <xdr:colOff>104487</xdr:colOff>
      <xdr:row>22</xdr:row>
      <xdr:rowOff>66065</xdr:rowOff>
    </xdr:to>
    <xdr:sp macro="" textlink="">
      <xdr:nvSpPr>
        <xdr:cNvPr id="506" name="Freeform 402">
          <a:extLst>
            <a:ext uri="{FF2B5EF4-FFF2-40B4-BE49-F238E27FC236}">
              <a16:creationId xmlns:a16="http://schemas.microsoft.com/office/drawing/2014/main" id="{2D743437-6BA0-4B63-9A34-8B1BAECAC920}"/>
            </a:ext>
          </a:extLst>
        </xdr:cNvPr>
        <xdr:cNvSpPr>
          <a:spLocks noChangeArrowheads="1"/>
        </xdr:cNvSpPr>
      </xdr:nvSpPr>
      <xdr:spPr bwMode="auto">
        <a:xfrm>
          <a:off x="39474201" y="3998745"/>
          <a:ext cx="254286" cy="258320"/>
        </a:xfrm>
        <a:custGeom>
          <a:avLst/>
          <a:gdLst>
            <a:gd name="T0" fmla="*/ 84716 w 480"/>
            <a:gd name="T1" fmla="*/ 0 h 480"/>
            <a:gd name="T2" fmla="*/ 84716 w 480"/>
            <a:gd name="T3" fmla="*/ 0 h 480"/>
            <a:gd name="T4" fmla="*/ 0 w 480"/>
            <a:gd name="T5" fmla="*/ 87960 h 480"/>
            <a:gd name="T6" fmla="*/ 84716 w 480"/>
            <a:gd name="T7" fmla="*/ 172677 h 480"/>
            <a:gd name="T8" fmla="*/ 172677 w 480"/>
            <a:gd name="T9" fmla="*/ 87960 h 480"/>
            <a:gd name="T10" fmla="*/ 84716 w 480"/>
            <a:gd name="T11" fmla="*/ 0 h 480"/>
            <a:gd name="T12" fmla="*/ 84716 w 480"/>
            <a:gd name="T13" fmla="*/ 153210 h 480"/>
            <a:gd name="T14" fmla="*/ 84716 w 480"/>
            <a:gd name="T15" fmla="*/ 153210 h 480"/>
            <a:gd name="T16" fmla="*/ 22711 w 480"/>
            <a:gd name="T17" fmla="*/ 87960 h 480"/>
            <a:gd name="T18" fmla="*/ 84716 w 480"/>
            <a:gd name="T19" fmla="*/ 22711 h 480"/>
            <a:gd name="T20" fmla="*/ 149965 w 480"/>
            <a:gd name="T21" fmla="*/ 87960 h 480"/>
            <a:gd name="T22" fmla="*/ 84716 w 480"/>
            <a:gd name="T23" fmla="*/ 153210 h 480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</a:gdLst>
          <a:ahLst/>
          <a:cxnLst>
            <a:cxn ang="T24">
              <a:pos x="T0" y="T1"/>
            </a:cxn>
            <a:cxn ang="T25">
              <a:pos x="T2" y="T3"/>
            </a:cxn>
            <a:cxn ang="T26">
              <a:pos x="T4" y="T5"/>
            </a:cxn>
            <a:cxn ang="T27">
              <a:pos x="T6" y="T7"/>
            </a:cxn>
            <a:cxn ang="T28">
              <a:pos x="T8" y="T9"/>
            </a:cxn>
            <a:cxn ang="T29">
              <a:pos x="T10" y="T11"/>
            </a:cxn>
            <a:cxn ang="T30">
              <a:pos x="T12" y="T13"/>
            </a:cxn>
            <a:cxn ang="T31">
              <a:pos x="T14" y="T15"/>
            </a:cxn>
            <a:cxn ang="T32">
              <a:pos x="T16" y="T17"/>
            </a:cxn>
            <a:cxn ang="T33">
              <a:pos x="T18" y="T19"/>
            </a:cxn>
            <a:cxn ang="T34">
              <a:pos x="T20" y="T21"/>
            </a:cxn>
            <a:cxn ang="T35">
              <a:pos x="T22" y="T23"/>
            </a:cxn>
          </a:cxnLst>
          <a:rect l="0" t="0" r="r" b="b"/>
          <a:pathLst>
            <a:path w="480" h="480">
              <a:moveTo>
                <a:pt x="235" y="0"/>
              </a:moveTo>
              <a:lnTo>
                <a:pt x="235" y="0"/>
              </a:lnTo>
              <a:cubicBezTo>
                <a:pt x="108" y="0"/>
                <a:pt x="0" y="108"/>
                <a:pt x="0" y="244"/>
              </a:cubicBezTo>
              <a:cubicBezTo>
                <a:pt x="0" y="370"/>
                <a:pt x="108" y="479"/>
                <a:pt x="235" y="479"/>
              </a:cubicBezTo>
              <a:cubicBezTo>
                <a:pt x="371" y="479"/>
                <a:pt x="479" y="370"/>
                <a:pt x="479" y="244"/>
              </a:cubicBezTo>
              <a:cubicBezTo>
                <a:pt x="479" y="108"/>
                <a:pt x="371" y="0"/>
                <a:pt x="235" y="0"/>
              </a:cubicBezTo>
              <a:close/>
              <a:moveTo>
                <a:pt x="235" y="425"/>
              </a:moveTo>
              <a:lnTo>
                <a:pt x="235" y="425"/>
              </a:lnTo>
              <a:cubicBezTo>
                <a:pt x="144" y="425"/>
                <a:pt x="63" y="343"/>
                <a:pt x="63" y="244"/>
              </a:cubicBezTo>
              <a:cubicBezTo>
                <a:pt x="63" y="144"/>
                <a:pt x="144" y="63"/>
                <a:pt x="235" y="63"/>
              </a:cubicBezTo>
              <a:cubicBezTo>
                <a:pt x="334" y="63"/>
                <a:pt x="416" y="144"/>
                <a:pt x="416" y="244"/>
              </a:cubicBezTo>
              <a:cubicBezTo>
                <a:pt x="416" y="343"/>
                <a:pt x="334" y="425"/>
                <a:pt x="235" y="425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67</xdr:col>
      <xdr:colOff>479724</xdr:colOff>
      <xdr:row>20</xdr:row>
      <xdr:rowOff>160306</xdr:rowOff>
    </xdr:from>
    <xdr:to>
      <xdr:col>68</xdr:col>
      <xdr:colOff>383089</xdr:colOff>
      <xdr:row>23</xdr:row>
      <xdr:rowOff>41460</xdr:rowOff>
    </xdr:to>
    <xdr:sp macro="" textlink="">
      <xdr:nvSpPr>
        <xdr:cNvPr id="507" name="Freeform 403">
          <a:extLst>
            <a:ext uri="{FF2B5EF4-FFF2-40B4-BE49-F238E27FC236}">
              <a16:creationId xmlns:a16="http://schemas.microsoft.com/office/drawing/2014/main" id="{78F6093D-5B6B-41CC-A1E8-6E29D926C0DC}"/>
            </a:ext>
          </a:extLst>
        </xdr:cNvPr>
        <xdr:cNvSpPr>
          <a:spLocks noChangeArrowheads="1"/>
        </xdr:cNvSpPr>
      </xdr:nvSpPr>
      <xdr:spPr bwMode="auto">
        <a:xfrm>
          <a:off x="41322924" y="3970306"/>
          <a:ext cx="512965" cy="452654"/>
        </a:xfrm>
        <a:custGeom>
          <a:avLst/>
          <a:gdLst>
            <a:gd name="T0" fmla="*/ 172821 w 968"/>
            <a:gd name="T1" fmla="*/ 302851 h 841"/>
            <a:gd name="T2" fmla="*/ 172821 w 968"/>
            <a:gd name="T3" fmla="*/ 302851 h 841"/>
            <a:gd name="T4" fmla="*/ 166327 w 968"/>
            <a:gd name="T5" fmla="*/ 299607 h 841"/>
            <a:gd name="T6" fmla="*/ 48707 w 968"/>
            <a:gd name="T7" fmla="*/ 185677 h 841"/>
            <a:gd name="T8" fmla="*/ 48707 w 968"/>
            <a:gd name="T9" fmla="*/ 182432 h 841"/>
            <a:gd name="T10" fmla="*/ 25977 w 968"/>
            <a:gd name="T11" fmla="*/ 159358 h 841"/>
            <a:gd name="T12" fmla="*/ 0 w 968"/>
            <a:gd name="T13" fmla="*/ 94461 h 841"/>
            <a:gd name="T14" fmla="*/ 25977 w 968"/>
            <a:gd name="T15" fmla="*/ 29204 h 841"/>
            <a:gd name="T16" fmla="*/ 91281 w 968"/>
            <a:gd name="T17" fmla="*/ 0 h 841"/>
            <a:gd name="T18" fmla="*/ 159832 w 968"/>
            <a:gd name="T19" fmla="*/ 29204 h 841"/>
            <a:gd name="T20" fmla="*/ 172821 w 968"/>
            <a:gd name="T21" fmla="*/ 42183 h 841"/>
            <a:gd name="T22" fmla="*/ 189057 w 968"/>
            <a:gd name="T23" fmla="*/ 29204 h 841"/>
            <a:gd name="T24" fmla="*/ 254361 w 968"/>
            <a:gd name="T25" fmla="*/ 0 h 841"/>
            <a:gd name="T26" fmla="*/ 322551 w 968"/>
            <a:gd name="T27" fmla="*/ 29204 h 841"/>
            <a:gd name="T28" fmla="*/ 348889 w 968"/>
            <a:gd name="T29" fmla="*/ 94461 h 841"/>
            <a:gd name="T30" fmla="*/ 322551 w 968"/>
            <a:gd name="T31" fmla="*/ 159358 h 841"/>
            <a:gd name="T32" fmla="*/ 322551 w 968"/>
            <a:gd name="T33" fmla="*/ 159358 h 841"/>
            <a:gd name="T34" fmla="*/ 296574 w 968"/>
            <a:gd name="T35" fmla="*/ 182432 h 841"/>
            <a:gd name="T36" fmla="*/ 296574 w 968"/>
            <a:gd name="T37" fmla="*/ 185677 h 841"/>
            <a:gd name="T38" fmla="*/ 182563 w 968"/>
            <a:gd name="T39" fmla="*/ 299607 h 841"/>
            <a:gd name="T40" fmla="*/ 172821 w 968"/>
            <a:gd name="T41" fmla="*/ 302851 h 841"/>
            <a:gd name="T42" fmla="*/ 65304 w 968"/>
            <a:gd name="T43" fmla="*/ 169453 h 841"/>
            <a:gd name="T44" fmla="*/ 65304 w 968"/>
            <a:gd name="T45" fmla="*/ 169453 h 841"/>
            <a:gd name="T46" fmla="*/ 172821 w 968"/>
            <a:gd name="T47" fmla="*/ 276893 h 841"/>
            <a:gd name="T48" fmla="*/ 280338 w 968"/>
            <a:gd name="T49" fmla="*/ 169453 h 841"/>
            <a:gd name="T50" fmla="*/ 283585 w 968"/>
            <a:gd name="T51" fmla="*/ 169453 h 841"/>
            <a:gd name="T52" fmla="*/ 306315 w 968"/>
            <a:gd name="T53" fmla="*/ 146378 h 841"/>
            <a:gd name="T54" fmla="*/ 325798 w 968"/>
            <a:gd name="T55" fmla="*/ 94461 h 841"/>
            <a:gd name="T56" fmla="*/ 306315 w 968"/>
            <a:gd name="T57" fmla="*/ 45428 h 841"/>
            <a:gd name="T58" fmla="*/ 254361 w 968"/>
            <a:gd name="T59" fmla="*/ 22714 h 841"/>
            <a:gd name="T60" fmla="*/ 205293 w 968"/>
            <a:gd name="T61" fmla="*/ 45428 h 841"/>
            <a:gd name="T62" fmla="*/ 182563 w 968"/>
            <a:gd name="T63" fmla="*/ 68142 h 841"/>
            <a:gd name="T64" fmla="*/ 172821 w 968"/>
            <a:gd name="T65" fmla="*/ 71386 h 841"/>
            <a:gd name="T66" fmla="*/ 166327 w 968"/>
            <a:gd name="T67" fmla="*/ 68142 h 841"/>
            <a:gd name="T68" fmla="*/ 143236 w 968"/>
            <a:gd name="T69" fmla="*/ 45428 h 841"/>
            <a:gd name="T70" fmla="*/ 91281 w 968"/>
            <a:gd name="T71" fmla="*/ 22714 h 841"/>
            <a:gd name="T72" fmla="*/ 42213 w 968"/>
            <a:gd name="T73" fmla="*/ 45428 h 841"/>
            <a:gd name="T74" fmla="*/ 19483 w 968"/>
            <a:gd name="T75" fmla="*/ 94461 h 841"/>
            <a:gd name="T76" fmla="*/ 42213 w 968"/>
            <a:gd name="T77" fmla="*/ 146378 h 841"/>
            <a:gd name="T78" fmla="*/ 65304 w 968"/>
            <a:gd name="T79" fmla="*/ 169453 h 841"/>
            <a:gd name="T80" fmla="*/ 312810 w 968"/>
            <a:gd name="T81" fmla="*/ 152868 h 841"/>
            <a:gd name="T82" fmla="*/ 312810 w 968"/>
            <a:gd name="T83" fmla="*/ 152868 h 841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968" h="841">
              <a:moveTo>
                <a:pt x="479" y="840"/>
              </a:moveTo>
              <a:lnTo>
                <a:pt x="479" y="840"/>
              </a:lnTo>
              <a:cubicBezTo>
                <a:pt x="470" y="840"/>
                <a:pt x="470" y="840"/>
                <a:pt x="461" y="831"/>
              </a:cubicBezTo>
              <a:cubicBezTo>
                <a:pt x="135" y="515"/>
                <a:pt x="135" y="515"/>
                <a:pt x="135" y="515"/>
              </a:cubicBezTo>
              <a:cubicBezTo>
                <a:pt x="135" y="506"/>
                <a:pt x="135" y="506"/>
                <a:pt x="135" y="506"/>
              </a:cubicBezTo>
              <a:cubicBezTo>
                <a:pt x="72" y="442"/>
                <a:pt x="72" y="442"/>
                <a:pt x="72" y="442"/>
              </a:cubicBezTo>
              <a:cubicBezTo>
                <a:pt x="27" y="397"/>
                <a:pt x="0" y="334"/>
                <a:pt x="0" y="262"/>
              </a:cubicBezTo>
              <a:cubicBezTo>
                <a:pt x="0" y="189"/>
                <a:pt x="27" y="126"/>
                <a:pt x="72" y="81"/>
              </a:cubicBezTo>
              <a:cubicBezTo>
                <a:pt x="117" y="27"/>
                <a:pt x="189" y="0"/>
                <a:pt x="253" y="0"/>
              </a:cubicBezTo>
              <a:cubicBezTo>
                <a:pt x="325" y="0"/>
                <a:pt x="388" y="27"/>
                <a:pt x="443" y="81"/>
              </a:cubicBezTo>
              <a:cubicBezTo>
                <a:pt x="479" y="117"/>
                <a:pt x="479" y="117"/>
                <a:pt x="479" y="117"/>
              </a:cubicBezTo>
              <a:cubicBezTo>
                <a:pt x="524" y="81"/>
                <a:pt x="524" y="81"/>
                <a:pt x="524" y="81"/>
              </a:cubicBezTo>
              <a:cubicBezTo>
                <a:pt x="569" y="27"/>
                <a:pt x="641" y="0"/>
                <a:pt x="705" y="0"/>
              </a:cubicBezTo>
              <a:cubicBezTo>
                <a:pt x="777" y="0"/>
                <a:pt x="840" y="27"/>
                <a:pt x="894" y="81"/>
              </a:cubicBezTo>
              <a:cubicBezTo>
                <a:pt x="940" y="126"/>
                <a:pt x="967" y="189"/>
                <a:pt x="967" y="262"/>
              </a:cubicBezTo>
              <a:cubicBezTo>
                <a:pt x="967" y="334"/>
                <a:pt x="940" y="397"/>
                <a:pt x="894" y="442"/>
              </a:cubicBezTo>
              <a:cubicBezTo>
                <a:pt x="822" y="506"/>
                <a:pt x="822" y="506"/>
                <a:pt x="822" y="506"/>
              </a:cubicBezTo>
              <a:cubicBezTo>
                <a:pt x="822" y="506"/>
                <a:pt x="822" y="506"/>
                <a:pt x="822" y="515"/>
              </a:cubicBezTo>
              <a:cubicBezTo>
                <a:pt x="506" y="831"/>
                <a:pt x="506" y="831"/>
                <a:pt x="506" y="831"/>
              </a:cubicBezTo>
              <a:cubicBezTo>
                <a:pt x="497" y="840"/>
                <a:pt x="488" y="840"/>
                <a:pt x="479" y="840"/>
              </a:cubicBezTo>
              <a:close/>
              <a:moveTo>
                <a:pt x="181" y="470"/>
              </a:moveTo>
              <a:lnTo>
                <a:pt x="181" y="470"/>
              </a:lnTo>
              <a:cubicBezTo>
                <a:pt x="479" y="768"/>
                <a:pt x="479" y="768"/>
                <a:pt x="479" y="768"/>
              </a:cubicBezTo>
              <a:cubicBezTo>
                <a:pt x="777" y="470"/>
                <a:pt x="777" y="470"/>
                <a:pt x="777" y="470"/>
              </a:cubicBezTo>
              <a:cubicBezTo>
                <a:pt x="777" y="470"/>
                <a:pt x="777" y="470"/>
                <a:pt x="786" y="470"/>
              </a:cubicBezTo>
              <a:cubicBezTo>
                <a:pt x="849" y="406"/>
                <a:pt x="849" y="406"/>
                <a:pt x="849" y="406"/>
              </a:cubicBezTo>
              <a:cubicBezTo>
                <a:pt x="885" y="361"/>
                <a:pt x="903" y="316"/>
                <a:pt x="903" y="262"/>
              </a:cubicBezTo>
              <a:cubicBezTo>
                <a:pt x="903" y="207"/>
                <a:pt x="885" y="162"/>
                <a:pt x="849" y="126"/>
              </a:cubicBezTo>
              <a:cubicBezTo>
                <a:pt x="813" y="81"/>
                <a:pt x="759" y="63"/>
                <a:pt x="705" y="63"/>
              </a:cubicBezTo>
              <a:cubicBezTo>
                <a:pt x="650" y="63"/>
                <a:pt x="605" y="81"/>
                <a:pt x="569" y="126"/>
              </a:cubicBezTo>
              <a:cubicBezTo>
                <a:pt x="506" y="189"/>
                <a:pt x="506" y="189"/>
                <a:pt x="506" y="189"/>
              </a:cubicBezTo>
              <a:cubicBezTo>
                <a:pt x="497" y="189"/>
                <a:pt x="488" y="198"/>
                <a:pt x="479" y="198"/>
              </a:cubicBezTo>
              <a:cubicBezTo>
                <a:pt x="470" y="198"/>
                <a:pt x="470" y="189"/>
                <a:pt x="461" y="189"/>
              </a:cubicBezTo>
              <a:cubicBezTo>
                <a:pt x="397" y="126"/>
                <a:pt x="397" y="126"/>
                <a:pt x="397" y="126"/>
              </a:cubicBezTo>
              <a:cubicBezTo>
                <a:pt x="361" y="81"/>
                <a:pt x="307" y="63"/>
                <a:pt x="253" y="63"/>
              </a:cubicBezTo>
              <a:cubicBezTo>
                <a:pt x="208" y="63"/>
                <a:pt x="153" y="81"/>
                <a:pt x="117" y="126"/>
              </a:cubicBezTo>
              <a:cubicBezTo>
                <a:pt x="81" y="162"/>
                <a:pt x="54" y="207"/>
                <a:pt x="54" y="262"/>
              </a:cubicBezTo>
              <a:cubicBezTo>
                <a:pt x="54" y="316"/>
                <a:pt x="81" y="361"/>
                <a:pt x="117" y="406"/>
              </a:cubicBezTo>
              <a:cubicBezTo>
                <a:pt x="181" y="470"/>
                <a:pt x="181" y="470"/>
                <a:pt x="181" y="470"/>
              </a:cubicBezTo>
              <a:close/>
              <a:moveTo>
                <a:pt x="867" y="424"/>
              </a:moveTo>
              <a:lnTo>
                <a:pt x="867" y="424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74</xdr:col>
      <xdr:colOff>179983</xdr:colOff>
      <xdr:row>20</xdr:row>
      <xdr:rowOff>129496</xdr:rowOff>
    </xdr:from>
    <xdr:to>
      <xdr:col>75</xdr:col>
      <xdr:colOff>39374</xdr:colOff>
      <xdr:row>23</xdr:row>
      <xdr:rowOff>67531</xdr:rowOff>
    </xdr:to>
    <xdr:sp macro="" textlink="">
      <xdr:nvSpPr>
        <xdr:cNvPr id="508" name="Freeform 404">
          <a:extLst>
            <a:ext uri="{FF2B5EF4-FFF2-40B4-BE49-F238E27FC236}">
              <a16:creationId xmlns:a16="http://schemas.microsoft.com/office/drawing/2014/main" id="{6A3829CC-F322-46AC-BCF6-13C08B696F06}"/>
            </a:ext>
          </a:extLst>
        </xdr:cNvPr>
        <xdr:cNvSpPr>
          <a:spLocks noChangeArrowheads="1"/>
        </xdr:cNvSpPr>
      </xdr:nvSpPr>
      <xdr:spPr bwMode="auto">
        <a:xfrm>
          <a:off x="45290383" y="3939496"/>
          <a:ext cx="468991" cy="509535"/>
        </a:xfrm>
        <a:custGeom>
          <a:avLst/>
          <a:gdLst>
            <a:gd name="T0" fmla="*/ 243818 w 886"/>
            <a:gd name="T1" fmla="*/ 340954 h 950"/>
            <a:gd name="T2" fmla="*/ 198440 w 886"/>
            <a:gd name="T3" fmla="*/ 334487 h 950"/>
            <a:gd name="T4" fmla="*/ 182233 w 886"/>
            <a:gd name="T5" fmla="*/ 334487 h 950"/>
            <a:gd name="T6" fmla="*/ 78151 w 886"/>
            <a:gd name="T7" fmla="*/ 311852 h 950"/>
            <a:gd name="T8" fmla="*/ 19448 w 886"/>
            <a:gd name="T9" fmla="*/ 298918 h 950"/>
            <a:gd name="T10" fmla="*/ 22689 w 886"/>
            <a:gd name="T11" fmla="*/ 155926 h 950"/>
            <a:gd name="T12" fmla="*/ 87875 w 886"/>
            <a:gd name="T13" fmla="*/ 149459 h 950"/>
            <a:gd name="T14" fmla="*/ 133253 w 886"/>
            <a:gd name="T15" fmla="*/ 87664 h 950"/>
            <a:gd name="T16" fmla="*/ 123530 w 886"/>
            <a:gd name="T17" fmla="*/ 32694 h 950"/>
            <a:gd name="T18" fmla="*/ 178992 w 886"/>
            <a:gd name="T19" fmla="*/ 6826 h 950"/>
            <a:gd name="T20" fmla="*/ 211405 w 886"/>
            <a:gd name="T21" fmla="*/ 90897 h 950"/>
            <a:gd name="T22" fmla="*/ 211405 w 886"/>
            <a:gd name="T23" fmla="*/ 120358 h 950"/>
            <a:gd name="T24" fmla="*/ 289556 w 886"/>
            <a:gd name="T25" fmla="*/ 133292 h 950"/>
            <a:gd name="T26" fmla="*/ 305763 w 886"/>
            <a:gd name="T27" fmla="*/ 194728 h 950"/>
            <a:gd name="T28" fmla="*/ 302521 w 886"/>
            <a:gd name="T29" fmla="*/ 246823 h 950"/>
            <a:gd name="T30" fmla="*/ 289556 w 886"/>
            <a:gd name="T31" fmla="*/ 295685 h 950"/>
            <a:gd name="T32" fmla="*/ 276591 w 886"/>
            <a:gd name="T33" fmla="*/ 331253 h 950"/>
            <a:gd name="T34" fmla="*/ 191957 w 886"/>
            <a:gd name="T35" fmla="*/ 311852 h 950"/>
            <a:gd name="T36" fmla="*/ 204922 w 886"/>
            <a:gd name="T37" fmla="*/ 315086 h 950"/>
            <a:gd name="T38" fmla="*/ 263626 w 886"/>
            <a:gd name="T39" fmla="*/ 315086 h 950"/>
            <a:gd name="T40" fmla="*/ 263626 w 886"/>
            <a:gd name="T41" fmla="*/ 295685 h 950"/>
            <a:gd name="T42" fmla="*/ 270108 w 886"/>
            <a:gd name="T43" fmla="*/ 279517 h 950"/>
            <a:gd name="T44" fmla="*/ 279832 w 886"/>
            <a:gd name="T45" fmla="*/ 250057 h 950"/>
            <a:gd name="T46" fmla="*/ 283074 w 886"/>
            <a:gd name="T47" fmla="*/ 233889 h 950"/>
            <a:gd name="T48" fmla="*/ 296039 w 886"/>
            <a:gd name="T49" fmla="*/ 217722 h 950"/>
            <a:gd name="T50" fmla="*/ 276591 w 886"/>
            <a:gd name="T51" fmla="*/ 194728 h 950"/>
            <a:gd name="T52" fmla="*/ 292797 w 886"/>
            <a:gd name="T53" fmla="*/ 172094 h 950"/>
            <a:gd name="T54" fmla="*/ 253542 w 886"/>
            <a:gd name="T55" fmla="*/ 152693 h 950"/>
            <a:gd name="T56" fmla="*/ 188716 w 886"/>
            <a:gd name="T57" fmla="*/ 87664 h 950"/>
            <a:gd name="T58" fmla="*/ 155943 w 886"/>
            <a:gd name="T59" fmla="*/ 22994 h 950"/>
            <a:gd name="T60" fmla="*/ 149460 w 886"/>
            <a:gd name="T61" fmla="*/ 35928 h 950"/>
            <a:gd name="T62" fmla="*/ 126771 w 886"/>
            <a:gd name="T63" fmla="*/ 139759 h 950"/>
            <a:gd name="T64" fmla="*/ 91117 w 886"/>
            <a:gd name="T65" fmla="*/ 172094 h 950"/>
            <a:gd name="T66" fmla="*/ 45378 w 886"/>
            <a:gd name="T67" fmla="*/ 168860 h 950"/>
            <a:gd name="T68" fmla="*/ 22689 w 886"/>
            <a:gd name="T69" fmla="*/ 230656 h 950"/>
            <a:gd name="T70" fmla="*/ 61585 w 886"/>
            <a:gd name="T71" fmla="*/ 292451 h 950"/>
            <a:gd name="T72" fmla="*/ 94358 w 886"/>
            <a:gd name="T73" fmla="*/ 285625 h 950"/>
            <a:gd name="T74" fmla="*/ 117047 w 886"/>
            <a:gd name="T75" fmla="*/ 285625 h 950"/>
            <a:gd name="T76" fmla="*/ 185474 w 886"/>
            <a:gd name="T77" fmla="*/ 311852 h 950"/>
            <a:gd name="T78" fmla="*/ 146219 w 886"/>
            <a:gd name="T79" fmla="*/ 29461 h 950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</a:gdLst>
          <a:ahLst/>
          <a:cxnLst>
            <a:cxn ang="T80">
              <a:pos x="T0" y="T1"/>
            </a:cxn>
            <a:cxn ang="T81">
              <a:pos x="T2" y="T3"/>
            </a:cxn>
            <a:cxn ang="T82">
              <a:pos x="T4" y="T5"/>
            </a:cxn>
            <a:cxn ang="T83">
              <a:pos x="T6" y="T7"/>
            </a:cxn>
            <a:cxn ang="T84">
              <a:pos x="T8" y="T9"/>
            </a:cxn>
            <a:cxn ang="T85">
              <a:pos x="T10" y="T11"/>
            </a:cxn>
            <a:cxn ang="T86">
              <a:pos x="T12" y="T13"/>
            </a:cxn>
            <a:cxn ang="T87">
              <a:pos x="T14" y="T15"/>
            </a:cxn>
            <a:cxn ang="T88">
              <a:pos x="T16" y="T17"/>
            </a:cxn>
            <a:cxn ang="T89">
              <a:pos x="T18" y="T19"/>
            </a:cxn>
            <a:cxn ang="T90">
              <a:pos x="T20" y="T21"/>
            </a:cxn>
            <a:cxn ang="T91">
              <a:pos x="T22" y="T23"/>
            </a:cxn>
            <a:cxn ang="T92">
              <a:pos x="T24" y="T25"/>
            </a:cxn>
            <a:cxn ang="T93">
              <a:pos x="T26" y="T27"/>
            </a:cxn>
            <a:cxn ang="T94">
              <a:pos x="T28" y="T29"/>
            </a:cxn>
            <a:cxn ang="T95">
              <a:pos x="T30" y="T31"/>
            </a:cxn>
            <a:cxn ang="T96">
              <a:pos x="T32" y="T33"/>
            </a:cxn>
            <a:cxn ang="T97">
              <a:pos x="T34" y="T35"/>
            </a:cxn>
            <a:cxn ang="T98">
              <a:pos x="T36" y="T37"/>
            </a:cxn>
            <a:cxn ang="T99">
              <a:pos x="T38" y="T39"/>
            </a:cxn>
            <a:cxn ang="T100">
              <a:pos x="T40" y="T41"/>
            </a:cxn>
            <a:cxn ang="T101">
              <a:pos x="T42" y="T43"/>
            </a:cxn>
            <a:cxn ang="T102">
              <a:pos x="T44" y="T45"/>
            </a:cxn>
            <a:cxn ang="T103">
              <a:pos x="T46" y="T47"/>
            </a:cxn>
            <a:cxn ang="T104">
              <a:pos x="T48" y="T49"/>
            </a:cxn>
            <a:cxn ang="T105">
              <a:pos x="T50" y="T51"/>
            </a:cxn>
            <a:cxn ang="T106">
              <a:pos x="T52" y="T53"/>
            </a:cxn>
            <a:cxn ang="T107">
              <a:pos x="T54" y="T55"/>
            </a:cxn>
            <a:cxn ang="T108">
              <a:pos x="T56" y="T57"/>
            </a:cxn>
            <a:cxn ang="T109">
              <a:pos x="T58" y="T59"/>
            </a:cxn>
            <a:cxn ang="T110">
              <a:pos x="T60" y="T61"/>
            </a:cxn>
            <a:cxn ang="T111">
              <a:pos x="T62" y="T63"/>
            </a:cxn>
            <a:cxn ang="T112">
              <a:pos x="T64" y="T65"/>
            </a:cxn>
            <a:cxn ang="T113">
              <a:pos x="T66" y="T67"/>
            </a:cxn>
            <a:cxn ang="T114">
              <a:pos x="T68" y="T69"/>
            </a:cxn>
            <a:cxn ang="T115">
              <a:pos x="T70" y="T71"/>
            </a:cxn>
            <a:cxn ang="T116">
              <a:pos x="T72" y="T73"/>
            </a:cxn>
            <a:cxn ang="T117">
              <a:pos x="T74" y="T75"/>
            </a:cxn>
            <a:cxn ang="T118">
              <a:pos x="T76" y="T77"/>
            </a:cxn>
            <a:cxn ang="T119">
              <a:pos x="T78" y="T79"/>
            </a:cxn>
          </a:cxnLst>
          <a:rect l="0" t="0" r="r" b="b"/>
          <a:pathLst>
            <a:path w="886" h="950">
              <a:moveTo>
                <a:pt x="677" y="949"/>
              </a:moveTo>
              <a:lnTo>
                <a:pt x="677" y="949"/>
              </a:lnTo>
              <a:cubicBezTo>
                <a:pt x="677" y="949"/>
                <a:pt x="668" y="949"/>
                <a:pt x="659" y="949"/>
              </a:cubicBezTo>
              <a:cubicBezTo>
                <a:pt x="623" y="949"/>
                <a:pt x="578" y="940"/>
                <a:pt x="551" y="931"/>
              </a:cubicBezTo>
              <a:cubicBezTo>
                <a:pt x="542" y="931"/>
                <a:pt x="533" y="931"/>
                <a:pt x="524" y="931"/>
              </a:cubicBezTo>
              <a:cubicBezTo>
                <a:pt x="515" y="931"/>
                <a:pt x="515" y="931"/>
                <a:pt x="506" y="931"/>
              </a:cubicBezTo>
              <a:cubicBezTo>
                <a:pt x="461" y="931"/>
                <a:pt x="370" y="904"/>
                <a:pt x="298" y="850"/>
              </a:cubicBezTo>
              <a:cubicBezTo>
                <a:pt x="280" y="850"/>
                <a:pt x="234" y="859"/>
                <a:pt x="217" y="868"/>
              </a:cubicBezTo>
              <a:cubicBezTo>
                <a:pt x="208" y="868"/>
                <a:pt x="198" y="868"/>
                <a:pt x="189" y="877"/>
              </a:cubicBezTo>
              <a:cubicBezTo>
                <a:pt x="135" y="886"/>
                <a:pt x="90" y="868"/>
                <a:pt x="54" y="832"/>
              </a:cubicBezTo>
              <a:cubicBezTo>
                <a:pt x="18" y="786"/>
                <a:pt x="0" y="723"/>
                <a:pt x="0" y="642"/>
              </a:cubicBezTo>
              <a:cubicBezTo>
                <a:pt x="0" y="525"/>
                <a:pt x="36" y="461"/>
                <a:pt x="63" y="434"/>
              </a:cubicBezTo>
              <a:cubicBezTo>
                <a:pt x="81" y="416"/>
                <a:pt x="99" y="407"/>
                <a:pt x="126" y="407"/>
              </a:cubicBezTo>
              <a:cubicBezTo>
                <a:pt x="244" y="416"/>
                <a:pt x="244" y="416"/>
                <a:pt x="244" y="416"/>
              </a:cubicBezTo>
              <a:cubicBezTo>
                <a:pt x="253" y="398"/>
                <a:pt x="280" y="380"/>
                <a:pt x="298" y="344"/>
              </a:cubicBezTo>
              <a:cubicBezTo>
                <a:pt x="361" y="272"/>
                <a:pt x="370" y="244"/>
                <a:pt x="370" y="244"/>
              </a:cubicBezTo>
              <a:cubicBezTo>
                <a:pt x="370" y="154"/>
                <a:pt x="361" y="136"/>
                <a:pt x="352" y="118"/>
              </a:cubicBezTo>
              <a:cubicBezTo>
                <a:pt x="352" y="109"/>
                <a:pt x="352" y="100"/>
                <a:pt x="343" y="91"/>
              </a:cubicBezTo>
              <a:cubicBezTo>
                <a:pt x="343" y="64"/>
                <a:pt x="361" y="28"/>
                <a:pt x="406" y="9"/>
              </a:cubicBezTo>
              <a:cubicBezTo>
                <a:pt x="433" y="0"/>
                <a:pt x="470" y="0"/>
                <a:pt x="497" y="19"/>
              </a:cubicBezTo>
              <a:cubicBezTo>
                <a:pt x="533" y="36"/>
                <a:pt x="560" y="73"/>
                <a:pt x="587" y="127"/>
              </a:cubicBezTo>
              <a:cubicBezTo>
                <a:pt x="596" y="163"/>
                <a:pt x="596" y="208"/>
                <a:pt x="587" y="253"/>
              </a:cubicBezTo>
              <a:cubicBezTo>
                <a:pt x="587" y="281"/>
                <a:pt x="578" y="298"/>
                <a:pt x="578" y="308"/>
              </a:cubicBezTo>
              <a:cubicBezTo>
                <a:pt x="578" y="326"/>
                <a:pt x="578" y="335"/>
                <a:pt x="587" y="335"/>
              </a:cubicBezTo>
              <a:cubicBezTo>
                <a:pt x="623" y="362"/>
                <a:pt x="659" y="362"/>
                <a:pt x="714" y="362"/>
              </a:cubicBezTo>
              <a:cubicBezTo>
                <a:pt x="740" y="362"/>
                <a:pt x="768" y="362"/>
                <a:pt x="804" y="371"/>
              </a:cubicBezTo>
              <a:cubicBezTo>
                <a:pt x="858" y="380"/>
                <a:pt x="885" y="425"/>
                <a:pt x="876" y="488"/>
              </a:cubicBezTo>
              <a:cubicBezTo>
                <a:pt x="876" y="506"/>
                <a:pt x="867" y="525"/>
                <a:pt x="849" y="542"/>
              </a:cubicBezTo>
              <a:cubicBezTo>
                <a:pt x="876" y="561"/>
                <a:pt x="885" y="579"/>
                <a:pt x="885" y="606"/>
              </a:cubicBezTo>
              <a:cubicBezTo>
                <a:pt x="885" y="642"/>
                <a:pt x="867" y="669"/>
                <a:pt x="840" y="687"/>
              </a:cubicBezTo>
              <a:cubicBezTo>
                <a:pt x="849" y="705"/>
                <a:pt x="858" y="732"/>
                <a:pt x="858" y="759"/>
              </a:cubicBezTo>
              <a:cubicBezTo>
                <a:pt x="849" y="786"/>
                <a:pt x="831" y="804"/>
                <a:pt x="804" y="823"/>
              </a:cubicBezTo>
              <a:lnTo>
                <a:pt x="804" y="832"/>
              </a:lnTo>
              <a:cubicBezTo>
                <a:pt x="813" y="868"/>
                <a:pt x="795" y="895"/>
                <a:pt x="768" y="922"/>
              </a:cubicBezTo>
              <a:cubicBezTo>
                <a:pt x="750" y="940"/>
                <a:pt x="723" y="949"/>
                <a:pt x="677" y="949"/>
              </a:cubicBezTo>
              <a:close/>
              <a:moveTo>
                <a:pt x="533" y="868"/>
              </a:moveTo>
              <a:lnTo>
                <a:pt x="533" y="868"/>
              </a:lnTo>
              <a:cubicBezTo>
                <a:pt x="542" y="868"/>
                <a:pt x="560" y="868"/>
                <a:pt x="569" y="877"/>
              </a:cubicBezTo>
              <a:cubicBezTo>
                <a:pt x="596" y="877"/>
                <a:pt x="632" y="886"/>
                <a:pt x="659" y="886"/>
              </a:cubicBezTo>
              <a:cubicBezTo>
                <a:pt x="714" y="895"/>
                <a:pt x="723" y="886"/>
                <a:pt x="732" y="877"/>
              </a:cubicBezTo>
              <a:cubicBezTo>
                <a:pt x="740" y="868"/>
                <a:pt x="740" y="859"/>
                <a:pt x="740" y="841"/>
              </a:cubicBezTo>
              <a:cubicBezTo>
                <a:pt x="740" y="832"/>
                <a:pt x="732" y="823"/>
                <a:pt x="732" y="823"/>
              </a:cubicBezTo>
              <a:cubicBezTo>
                <a:pt x="732" y="814"/>
                <a:pt x="723" y="804"/>
                <a:pt x="732" y="795"/>
              </a:cubicBezTo>
              <a:cubicBezTo>
                <a:pt x="732" y="786"/>
                <a:pt x="740" y="778"/>
                <a:pt x="750" y="778"/>
              </a:cubicBezTo>
              <a:cubicBezTo>
                <a:pt x="777" y="768"/>
                <a:pt x="795" y="759"/>
                <a:pt x="795" y="750"/>
              </a:cubicBezTo>
              <a:cubicBezTo>
                <a:pt x="795" y="732"/>
                <a:pt x="786" y="705"/>
                <a:pt x="777" y="696"/>
              </a:cubicBezTo>
              <a:cubicBezTo>
                <a:pt x="768" y="687"/>
                <a:pt x="759" y="678"/>
                <a:pt x="768" y="669"/>
              </a:cubicBezTo>
              <a:cubicBezTo>
                <a:pt x="768" y="660"/>
                <a:pt x="777" y="651"/>
                <a:pt x="786" y="651"/>
              </a:cubicBezTo>
              <a:cubicBezTo>
                <a:pt x="786" y="651"/>
                <a:pt x="795" y="642"/>
                <a:pt x="804" y="642"/>
              </a:cubicBezTo>
              <a:cubicBezTo>
                <a:pt x="813" y="633"/>
                <a:pt x="822" y="624"/>
                <a:pt x="822" y="606"/>
              </a:cubicBezTo>
              <a:cubicBezTo>
                <a:pt x="822" y="597"/>
                <a:pt x="822" y="588"/>
                <a:pt x="786" y="570"/>
              </a:cubicBezTo>
              <a:cubicBezTo>
                <a:pt x="777" y="561"/>
                <a:pt x="768" y="551"/>
                <a:pt x="768" y="542"/>
              </a:cubicBezTo>
              <a:cubicBezTo>
                <a:pt x="768" y="525"/>
                <a:pt x="777" y="515"/>
                <a:pt x="786" y="515"/>
              </a:cubicBezTo>
              <a:cubicBezTo>
                <a:pt x="795" y="506"/>
                <a:pt x="813" y="488"/>
                <a:pt x="813" y="479"/>
              </a:cubicBezTo>
              <a:cubicBezTo>
                <a:pt x="822" y="434"/>
                <a:pt x="804" y="434"/>
                <a:pt x="786" y="434"/>
              </a:cubicBezTo>
              <a:cubicBezTo>
                <a:pt x="759" y="425"/>
                <a:pt x="732" y="425"/>
                <a:pt x="704" y="425"/>
              </a:cubicBezTo>
              <a:cubicBezTo>
                <a:pt x="659" y="425"/>
                <a:pt x="596" y="425"/>
                <a:pt x="542" y="389"/>
              </a:cubicBezTo>
              <a:cubicBezTo>
                <a:pt x="515" y="362"/>
                <a:pt x="515" y="308"/>
                <a:pt x="524" y="244"/>
              </a:cubicBezTo>
              <a:cubicBezTo>
                <a:pt x="533" y="217"/>
                <a:pt x="533" y="172"/>
                <a:pt x="524" y="154"/>
              </a:cubicBezTo>
              <a:cubicBezTo>
                <a:pt x="497" y="91"/>
                <a:pt x="461" y="64"/>
                <a:pt x="433" y="64"/>
              </a:cubicBezTo>
              <a:cubicBezTo>
                <a:pt x="415" y="64"/>
                <a:pt x="406" y="82"/>
                <a:pt x="406" y="82"/>
              </a:cubicBezTo>
              <a:cubicBezTo>
                <a:pt x="406" y="91"/>
                <a:pt x="406" y="91"/>
                <a:pt x="415" y="100"/>
              </a:cubicBezTo>
              <a:cubicBezTo>
                <a:pt x="424" y="118"/>
                <a:pt x="433" y="145"/>
                <a:pt x="433" y="244"/>
              </a:cubicBezTo>
              <a:cubicBezTo>
                <a:pt x="424" y="272"/>
                <a:pt x="415" y="298"/>
                <a:pt x="352" y="389"/>
              </a:cubicBezTo>
              <a:cubicBezTo>
                <a:pt x="316" y="434"/>
                <a:pt x="280" y="470"/>
                <a:pt x="271" y="470"/>
              </a:cubicBezTo>
              <a:cubicBezTo>
                <a:pt x="271" y="479"/>
                <a:pt x="262" y="479"/>
                <a:pt x="253" y="479"/>
              </a:cubicBezTo>
              <a:cubicBezTo>
                <a:pt x="126" y="470"/>
                <a:pt x="126" y="470"/>
                <a:pt x="126" y="470"/>
              </a:cubicBezTo>
              <a:cubicBezTo>
                <a:pt x="117" y="470"/>
                <a:pt x="108" y="470"/>
                <a:pt x="108" y="470"/>
              </a:cubicBezTo>
              <a:cubicBezTo>
                <a:pt x="90" y="488"/>
                <a:pt x="63" y="534"/>
                <a:pt x="63" y="642"/>
              </a:cubicBezTo>
              <a:cubicBezTo>
                <a:pt x="63" y="705"/>
                <a:pt x="81" y="759"/>
                <a:pt x="108" y="795"/>
              </a:cubicBezTo>
              <a:cubicBezTo>
                <a:pt x="117" y="814"/>
                <a:pt x="144" y="823"/>
                <a:pt x="171" y="814"/>
              </a:cubicBezTo>
              <a:cubicBezTo>
                <a:pt x="180" y="814"/>
                <a:pt x="189" y="804"/>
                <a:pt x="198" y="804"/>
              </a:cubicBezTo>
              <a:cubicBezTo>
                <a:pt x="217" y="804"/>
                <a:pt x="244" y="795"/>
                <a:pt x="262" y="795"/>
              </a:cubicBezTo>
              <a:cubicBezTo>
                <a:pt x="271" y="786"/>
                <a:pt x="280" y="786"/>
                <a:pt x="289" y="786"/>
              </a:cubicBezTo>
              <a:cubicBezTo>
                <a:pt x="307" y="786"/>
                <a:pt x="316" y="786"/>
                <a:pt x="325" y="795"/>
              </a:cubicBezTo>
              <a:cubicBezTo>
                <a:pt x="361" y="823"/>
                <a:pt x="406" y="841"/>
                <a:pt x="433" y="850"/>
              </a:cubicBezTo>
              <a:cubicBezTo>
                <a:pt x="470" y="868"/>
                <a:pt x="497" y="868"/>
                <a:pt x="515" y="868"/>
              </a:cubicBezTo>
              <a:cubicBezTo>
                <a:pt x="524" y="868"/>
                <a:pt x="524" y="868"/>
                <a:pt x="533" y="868"/>
              </a:cubicBezTo>
              <a:close/>
              <a:moveTo>
                <a:pt x="406" y="82"/>
              </a:moveTo>
              <a:lnTo>
                <a:pt x="406" y="82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71</xdr:col>
      <xdr:colOff>17100</xdr:colOff>
      <xdr:row>20</xdr:row>
      <xdr:rowOff>179265</xdr:rowOff>
    </xdr:from>
    <xdr:to>
      <xdr:col>71</xdr:col>
      <xdr:colOff>518493</xdr:colOff>
      <xdr:row>23</xdr:row>
      <xdr:rowOff>24871</xdr:rowOff>
    </xdr:to>
    <xdr:sp macro="" textlink="">
      <xdr:nvSpPr>
        <xdr:cNvPr id="509" name="Freeform 405">
          <a:extLst>
            <a:ext uri="{FF2B5EF4-FFF2-40B4-BE49-F238E27FC236}">
              <a16:creationId xmlns:a16="http://schemas.microsoft.com/office/drawing/2014/main" id="{1A6505CE-B901-4C51-BDB5-9C345A64BA83}"/>
            </a:ext>
          </a:extLst>
        </xdr:cNvPr>
        <xdr:cNvSpPr>
          <a:spLocks noChangeArrowheads="1"/>
        </xdr:cNvSpPr>
      </xdr:nvSpPr>
      <xdr:spPr bwMode="auto">
        <a:xfrm>
          <a:off x="43298700" y="3989265"/>
          <a:ext cx="501393" cy="417106"/>
        </a:xfrm>
        <a:custGeom>
          <a:avLst/>
          <a:gdLst>
            <a:gd name="T0" fmla="*/ 308584 w 949"/>
            <a:gd name="T1" fmla="*/ 32321 h 778"/>
            <a:gd name="T2" fmla="*/ 308584 w 949"/>
            <a:gd name="T3" fmla="*/ 32321 h 778"/>
            <a:gd name="T4" fmla="*/ 230539 w 949"/>
            <a:gd name="T5" fmla="*/ 0 h 778"/>
            <a:gd name="T6" fmla="*/ 110414 w 949"/>
            <a:gd name="T7" fmla="*/ 0 h 778"/>
            <a:gd name="T8" fmla="*/ 32369 w 949"/>
            <a:gd name="T9" fmla="*/ 29089 h 778"/>
            <a:gd name="T10" fmla="*/ 0 w 949"/>
            <a:gd name="T11" fmla="*/ 107020 h 778"/>
            <a:gd name="T12" fmla="*/ 16184 w 949"/>
            <a:gd name="T13" fmla="*/ 161966 h 778"/>
            <a:gd name="T14" fmla="*/ 45317 w 949"/>
            <a:gd name="T15" fmla="*/ 197878 h 778"/>
            <a:gd name="T16" fmla="*/ 35606 w 949"/>
            <a:gd name="T17" fmla="*/ 266112 h 778"/>
            <a:gd name="T18" fmla="*/ 38843 w 949"/>
            <a:gd name="T19" fmla="*/ 275809 h 778"/>
            <a:gd name="T20" fmla="*/ 45317 w 949"/>
            <a:gd name="T21" fmla="*/ 279041 h 778"/>
            <a:gd name="T22" fmla="*/ 48553 w 949"/>
            <a:gd name="T23" fmla="*/ 279041 h 778"/>
            <a:gd name="T24" fmla="*/ 158968 w 949"/>
            <a:gd name="T25" fmla="*/ 233432 h 778"/>
            <a:gd name="T26" fmla="*/ 233776 w 949"/>
            <a:gd name="T27" fmla="*/ 217271 h 778"/>
            <a:gd name="T28" fmla="*/ 308584 w 949"/>
            <a:gd name="T29" fmla="*/ 184950 h 778"/>
            <a:gd name="T30" fmla="*/ 340953 w 949"/>
            <a:gd name="T31" fmla="*/ 107020 h 778"/>
            <a:gd name="T32" fmla="*/ 308584 w 949"/>
            <a:gd name="T33" fmla="*/ 32321 h 778"/>
            <a:gd name="T34" fmla="*/ 295637 w 949"/>
            <a:gd name="T35" fmla="*/ 168789 h 778"/>
            <a:gd name="T36" fmla="*/ 295637 w 949"/>
            <a:gd name="T37" fmla="*/ 168789 h 778"/>
            <a:gd name="T38" fmla="*/ 233776 w 949"/>
            <a:gd name="T39" fmla="*/ 194646 h 778"/>
            <a:gd name="T40" fmla="*/ 152494 w 949"/>
            <a:gd name="T41" fmla="*/ 210807 h 778"/>
            <a:gd name="T42" fmla="*/ 58264 w 949"/>
            <a:gd name="T43" fmla="*/ 249593 h 778"/>
            <a:gd name="T44" fmla="*/ 71212 w 949"/>
            <a:gd name="T45" fmla="*/ 194646 h 778"/>
            <a:gd name="T46" fmla="*/ 65098 w 949"/>
            <a:gd name="T47" fmla="*/ 181718 h 778"/>
            <a:gd name="T48" fmla="*/ 65098 w 949"/>
            <a:gd name="T49" fmla="*/ 181718 h 778"/>
            <a:gd name="T50" fmla="*/ 32369 w 949"/>
            <a:gd name="T51" fmla="*/ 152269 h 778"/>
            <a:gd name="T52" fmla="*/ 22658 w 949"/>
            <a:gd name="T53" fmla="*/ 107020 h 778"/>
            <a:gd name="T54" fmla="*/ 48553 w 949"/>
            <a:gd name="T55" fmla="*/ 45250 h 778"/>
            <a:gd name="T56" fmla="*/ 110414 w 949"/>
            <a:gd name="T57" fmla="*/ 19393 h 778"/>
            <a:gd name="T58" fmla="*/ 230539 w 949"/>
            <a:gd name="T59" fmla="*/ 19393 h 778"/>
            <a:gd name="T60" fmla="*/ 295637 w 949"/>
            <a:gd name="T61" fmla="*/ 45250 h 778"/>
            <a:gd name="T62" fmla="*/ 318295 w 949"/>
            <a:gd name="T63" fmla="*/ 107020 h 778"/>
            <a:gd name="T64" fmla="*/ 318295 w 949"/>
            <a:gd name="T65" fmla="*/ 107020 h 778"/>
            <a:gd name="T66" fmla="*/ 295637 w 949"/>
            <a:gd name="T67" fmla="*/ 168789 h 778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</a:gdLst>
          <a:ahLst/>
          <a:cxnLst>
            <a:cxn ang="T68">
              <a:pos x="T0" y="T1"/>
            </a:cxn>
            <a:cxn ang="T69">
              <a:pos x="T2" y="T3"/>
            </a:cxn>
            <a:cxn ang="T70">
              <a:pos x="T4" y="T5"/>
            </a:cxn>
            <a:cxn ang="T71">
              <a:pos x="T6" y="T7"/>
            </a:cxn>
            <a:cxn ang="T72">
              <a:pos x="T8" y="T9"/>
            </a:cxn>
            <a:cxn ang="T73">
              <a:pos x="T10" y="T11"/>
            </a:cxn>
            <a:cxn ang="T74">
              <a:pos x="T12" y="T13"/>
            </a:cxn>
            <a:cxn ang="T75">
              <a:pos x="T14" y="T15"/>
            </a:cxn>
            <a:cxn ang="T76">
              <a:pos x="T16" y="T17"/>
            </a:cxn>
            <a:cxn ang="T77">
              <a:pos x="T18" y="T19"/>
            </a:cxn>
            <a:cxn ang="T78">
              <a:pos x="T20" y="T21"/>
            </a:cxn>
            <a:cxn ang="T79">
              <a:pos x="T22" y="T23"/>
            </a:cxn>
            <a:cxn ang="T80">
              <a:pos x="T24" y="T25"/>
            </a:cxn>
            <a:cxn ang="T81">
              <a:pos x="T26" y="T27"/>
            </a:cxn>
            <a:cxn ang="T82">
              <a:pos x="T28" y="T29"/>
            </a:cxn>
            <a:cxn ang="T83">
              <a:pos x="T30" y="T31"/>
            </a:cxn>
            <a:cxn ang="T84">
              <a:pos x="T32" y="T33"/>
            </a:cxn>
            <a:cxn ang="T85">
              <a:pos x="T34" y="T35"/>
            </a:cxn>
            <a:cxn ang="T86">
              <a:pos x="T36" y="T37"/>
            </a:cxn>
            <a:cxn ang="T87">
              <a:pos x="T38" y="T39"/>
            </a:cxn>
            <a:cxn ang="T88">
              <a:pos x="T40" y="T41"/>
            </a:cxn>
            <a:cxn ang="T89">
              <a:pos x="T42" y="T43"/>
            </a:cxn>
            <a:cxn ang="T90">
              <a:pos x="T44" y="T45"/>
            </a:cxn>
            <a:cxn ang="T91">
              <a:pos x="T46" y="T47"/>
            </a:cxn>
            <a:cxn ang="T92">
              <a:pos x="T48" y="T49"/>
            </a:cxn>
            <a:cxn ang="T93">
              <a:pos x="T50" y="T51"/>
            </a:cxn>
            <a:cxn ang="T94">
              <a:pos x="T52" y="T53"/>
            </a:cxn>
            <a:cxn ang="T95">
              <a:pos x="T54" y="T55"/>
            </a:cxn>
            <a:cxn ang="T96">
              <a:pos x="T56" y="T57"/>
            </a:cxn>
            <a:cxn ang="T97">
              <a:pos x="T58" y="T59"/>
            </a:cxn>
            <a:cxn ang="T98">
              <a:pos x="T60" y="T61"/>
            </a:cxn>
            <a:cxn ang="T99">
              <a:pos x="T62" y="T63"/>
            </a:cxn>
            <a:cxn ang="T100">
              <a:pos x="T64" y="T65"/>
            </a:cxn>
            <a:cxn ang="T101">
              <a:pos x="T66" y="T67"/>
            </a:cxn>
          </a:cxnLst>
          <a:rect l="0" t="0" r="r" b="b"/>
          <a:pathLst>
            <a:path w="949" h="778">
              <a:moveTo>
                <a:pt x="858" y="90"/>
              </a:moveTo>
              <a:lnTo>
                <a:pt x="858" y="90"/>
              </a:lnTo>
              <a:cubicBezTo>
                <a:pt x="804" y="27"/>
                <a:pt x="732" y="0"/>
                <a:pt x="641" y="0"/>
              </a:cubicBezTo>
              <a:cubicBezTo>
                <a:pt x="307" y="0"/>
                <a:pt x="307" y="0"/>
                <a:pt x="307" y="0"/>
              </a:cubicBezTo>
              <a:cubicBezTo>
                <a:pt x="226" y="0"/>
                <a:pt x="144" y="27"/>
                <a:pt x="90" y="81"/>
              </a:cubicBezTo>
              <a:cubicBezTo>
                <a:pt x="36" y="144"/>
                <a:pt x="0" y="217"/>
                <a:pt x="0" y="298"/>
              </a:cubicBezTo>
              <a:cubicBezTo>
                <a:pt x="0" y="352"/>
                <a:pt x="18" y="406"/>
                <a:pt x="45" y="451"/>
              </a:cubicBezTo>
              <a:cubicBezTo>
                <a:pt x="63" y="488"/>
                <a:pt x="90" y="524"/>
                <a:pt x="126" y="551"/>
              </a:cubicBezTo>
              <a:cubicBezTo>
                <a:pt x="108" y="650"/>
                <a:pt x="99" y="741"/>
                <a:pt x="99" y="741"/>
              </a:cubicBezTo>
              <a:cubicBezTo>
                <a:pt x="99" y="750"/>
                <a:pt x="99" y="759"/>
                <a:pt x="108" y="768"/>
              </a:cubicBezTo>
              <a:cubicBezTo>
                <a:pt x="117" y="777"/>
                <a:pt x="117" y="777"/>
                <a:pt x="126" y="777"/>
              </a:cubicBezTo>
              <a:cubicBezTo>
                <a:pt x="135" y="777"/>
                <a:pt x="135" y="777"/>
                <a:pt x="135" y="777"/>
              </a:cubicBezTo>
              <a:cubicBezTo>
                <a:pt x="144" y="768"/>
                <a:pt x="298" y="713"/>
                <a:pt x="442" y="650"/>
              </a:cubicBezTo>
              <a:cubicBezTo>
                <a:pt x="506" y="614"/>
                <a:pt x="578" y="605"/>
                <a:pt x="650" y="605"/>
              </a:cubicBezTo>
              <a:cubicBezTo>
                <a:pt x="732" y="605"/>
                <a:pt x="804" y="569"/>
                <a:pt x="858" y="515"/>
              </a:cubicBezTo>
              <a:cubicBezTo>
                <a:pt x="921" y="460"/>
                <a:pt x="948" y="379"/>
                <a:pt x="948" y="298"/>
              </a:cubicBezTo>
              <a:cubicBezTo>
                <a:pt x="948" y="217"/>
                <a:pt x="921" y="144"/>
                <a:pt x="858" y="90"/>
              </a:cubicBezTo>
              <a:close/>
              <a:moveTo>
                <a:pt x="822" y="470"/>
              </a:moveTo>
              <a:lnTo>
                <a:pt x="822" y="470"/>
              </a:lnTo>
              <a:cubicBezTo>
                <a:pt x="777" y="515"/>
                <a:pt x="713" y="542"/>
                <a:pt x="650" y="542"/>
              </a:cubicBezTo>
              <a:cubicBezTo>
                <a:pt x="569" y="542"/>
                <a:pt x="488" y="560"/>
                <a:pt x="424" y="587"/>
              </a:cubicBezTo>
              <a:cubicBezTo>
                <a:pt x="325" y="641"/>
                <a:pt x="226" y="677"/>
                <a:pt x="162" y="695"/>
              </a:cubicBezTo>
              <a:cubicBezTo>
                <a:pt x="171" y="659"/>
                <a:pt x="181" y="605"/>
                <a:pt x="198" y="542"/>
              </a:cubicBezTo>
              <a:cubicBezTo>
                <a:pt x="198" y="524"/>
                <a:pt x="189" y="515"/>
                <a:pt x="181" y="506"/>
              </a:cubicBezTo>
              <a:cubicBezTo>
                <a:pt x="144" y="488"/>
                <a:pt x="117" y="451"/>
                <a:pt x="90" y="424"/>
              </a:cubicBezTo>
              <a:cubicBezTo>
                <a:pt x="72" y="379"/>
                <a:pt x="63" y="343"/>
                <a:pt x="63" y="298"/>
              </a:cubicBezTo>
              <a:cubicBezTo>
                <a:pt x="63" y="235"/>
                <a:pt x="90" y="171"/>
                <a:pt x="135" y="126"/>
              </a:cubicBezTo>
              <a:cubicBezTo>
                <a:pt x="181" y="81"/>
                <a:pt x="235" y="54"/>
                <a:pt x="307" y="54"/>
              </a:cubicBezTo>
              <a:cubicBezTo>
                <a:pt x="641" y="54"/>
                <a:pt x="641" y="54"/>
                <a:pt x="641" y="54"/>
              </a:cubicBezTo>
              <a:cubicBezTo>
                <a:pt x="713" y="54"/>
                <a:pt x="777" y="81"/>
                <a:pt x="822" y="126"/>
              </a:cubicBezTo>
              <a:cubicBezTo>
                <a:pt x="867" y="171"/>
                <a:pt x="885" y="235"/>
                <a:pt x="885" y="298"/>
              </a:cubicBezTo>
              <a:cubicBezTo>
                <a:pt x="885" y="361"/>
                <a:pt x="867" y="424"/>
                <a:pt x="822" y="470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71</xdr:col>
      <xdr:colOff>370373</xdr:colOff>
      <xdr:row>21</xdr:row>
      <xdr:rowOff>109630</xdr:rowOff>
    </xdr:from>
    <xdr:to>
      <xdr:col>71</xdr:col>
      <xdr:colOff>437489</xdr:colOff>
      <xdr:row>21</xdr:row>
      <xdr:rowOff>178358</xdr:rowOff>
    </xdr:to>
    <xdr:sp macro="" textlink="">
      <xdr:nvSpPr>
        <xdr:cNvPr id="510" name="Freeform 406">
          <a:extLst>
            <a:ext uri="{FF2B5EF4-FFF2-40B4-BE49-F238E27FC236}">
              <a16:creationId xmlns:a16="http://schemas.microsoft.com/office/drawing/2014/main" id="{458767E5-C210-4073-B9D5-D0F25A4912D6}"/>
            </a:ext>
          </a:extLst>
        </xdr:cNvPr>
        <xdr:cNvSpPr>
          <a:spLocks noChangeArrowheads="1"/>
        </xdr:cNvSpPr>
      </xdr:nvSpPr>
      <xdr:spPr bwMode="auto">
        <a:xfrm>
          <a:off x="43651973" y="4110130"/>
          <a:ext cx="67116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27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71</xdr:col>
      <xdr:colOff>236671</xdr:colOff>
      <xdr:row>21</xdr:row>
      <xdr:rowOff>109630</xdr:rowOff>
    </xdr:from>
    <xdr:to>
      <xdr:col>71</xdr:col>
      <xdr:colOff>305571</xdr:colOff>
      <xdr:row>21</xdr:row>
      <xdr:rowOff>178358</xdr:rowOff>
    </xdr:to>
    <xdr:sp macro="" textlink="">
      <xdr:nvSpPr>
        <xdr:cNvPr id="511" name="Freeform 407">
          <a:extLst>
            <a:ext uri="{FF2B5EF4-FFF2-40B4-BE49-F238E27FC236}">
              <a16:creationId xmlns:a16="http://schemas.microsoft.com/office/drawing/2014/main" id="{04D28C49-9437-4DAA-AD22-908E83C6C906}"/>
            </a:ext>
          </a:extLst>
        </xdr:cNvPr>
        <xdr:cNvSpPr>
          <a:spLocks noChangeArrowheads="1"/>
        </xdr:cNvSpPr>
      </xdr:nvSpPr>
      <xdr:spPr bwMode="auto">
        <a:xfrm>
          <a:off x="43518271" y="4110130"/>
          <a:ext cx="68900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8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36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36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71</xdr:col>
      <xdr:colOff>104752</xdr:colOff>
      <xdr:row>21</xdr:row>
      <xdr:rowOff>109630</xdr:rowOff>
    </xdr:from>
    <xdr:to>
      <xdr:col>71</xdr:col>
      <xdr:colOff>171868</xdr:colOff>
      <xdr:row>21</xdr:row>
      <xdr:rowOff>178358</xdr:rowOff>
    </xdr:to>
    <xdr:sp macro="" textlink="">
      <xdr:nvSpPr>
        <xdr:cNvPr id="512" name="Freeform 408">
          <a:extLst>
            <a:ext uri="{FF2B5EF4-FFF2-40B4-BE49-F238E27FC236}">
              <a16:creationId xmlns:a16="http://schemas.microsoft.com/office/drawing/2014/main" id="{62BE516C-7D6C-49F1-9AE9-BAFE5CF08888}"/>
            </a:ext>
          </a:extLst>
        </xdr:cNvPr>
        <xdr:cNvSpPr>
          <a:spLocks noChangeArrowheads="1"/>
        </xdr:cNvSpPr>
      </xdr:nvSpPr>
      <xdr:spPr bwMode="auto">
        <a:xfrm>
          <a:off x="43386352" y="4110130"/>
          <a:ext cx="67116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36" y="0"/>
                <a:pt x="0" y="27"/>
                <a:pt x="0" y="63"/>
              </a:cubicBezTo>
              <a:cubicBezTo>
                <a:pt x="0" y="99"/>
                <a:pt x="36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62</xdr:col>
      <xdr:colOff>173637</xdr:colOff>
      <xdr:row>23</xdr:row>
      <xdr:rowOff>21800</xdr:rowOff>
    </xdr:from>
    <xdr:to>
      <xdr:col>64</xdr:col>
      <xdr:colOff>285319</xdr:colOff>
      <xdr:row>25</xdr:row>
      <xdr:rowOff>71912</xdr:rowOff>
    </xdr:to>
    <xdr:sp macro="" textlink="APOIO!AE14">
      <xdr:nvSpPr>
        <xdr:cNvPr id="513" name="CuadroTexto 449">
          <a:extLst>
            <a:ext uri="{FF2B5EF4-FFF2-40B4-BE49-F238E27FC236}">
              <a16:creationId xmlns:a16="http://schemas.microsoft.com/office/drawing/2014/main" id="{C73E3704-133F-4930-B0F2-E4C34A0747B5}"/>
            </a:ext>
          </a:extLst>
        </xdr:cNvPr>
        <xdr:cNvSpPr txBox="1"/>
      </xdr:nvSpPr>
      <xdr:spPr>
        <a:xfrm>
          <a:off x="37968837" y="4403300"/>
          <a:ext cx="1330882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544D57F6-5C19-4D45-9528-11ECBF4863B5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9,9K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62</xdr:col>
      <xdr:colOff>126109</xdr:colOff>
      <xdr:row>17</xdr:row>
      <xdr:rowOff>24084</xdr:rowOff>
    </xdr:from>
    <xdr:to>
      <xdr:col>64</xdr:col>
      <xdr:colOff>332845</xdr:colOff>
      <xdr:row>18</xdr:row>
      <xdr:rowOff>127657</xdr:rowOff>
    </xdr:to>
    <xdr:sp macro="" textlink="">
      <xdr:nvSpPr>
        <xdr:cNvPr id="518" name="Rectangle 33">
          <a:extLst>
            <a:ext uri="{FF2B5EF4-FFF2-40B4-BE49-F238E27FC236}">
              <a16:creationId xmlns:a16="http://schemas.microsoft.com/office/drawing/2014/main" id="{D317DAC1-0BE1-455D-8F36-D865AD787D7D}"/>
            </a:ext>
          </a:extLst>
        </xdr:cNvPr>
        <xdr:cNvSpPr/>
      </xdr:nvSpPr>
      <xdr:spPr>
        <a:xfrm flipH="1">
          <a:off x="37921309" y="3262584"/>
          <a:ext cx="1425936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chemeClr val="accent2">
                  <a:lumMod val="75000"/>
                </a:schemeClr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VISUALIZAÇÕES</a:t>
          </a:r>
        </a:p>
      </xdr:txBody>
    </xdr:sp>
    <xdr:clientData/>
  </xdr:twoCellAnchor>
  <xdr:twoCellAnchor>
    <xdr:from>
      <xdr:col>65</xdr:col>
      <xdr:colOff>316388</xdr:colOff>
      <xdr:row>23</xdr:row>
      <xdr:rowOff>21800</xdr:rowOff>
    </xdr:from>
    <xdr:to>
      <xdr:col>67</xdr:col>
      <xdr:colOff>429853</xdr:colOff>
      <xdr:row>25</xdr:row>
      <xdr:rowOff>71912</xdr:rowOff>
    </xdr:to>
    <xdr:sp macro="" textlink="APOIO!R14">
      <xdr:nvSpPr>
        <xdr:cNvPr id="519" name="CuadroTexto 449">
          <a:extLst>
            <a:ext uri="{FF2B5EF4-FFF2-40B4-BE49-F238E27FC236}">
              <a16:creationId xmlns:a16="http://schemas.microsoft.com/office/drawing/2014/main" id="{FAF52371-8BF1-429E-AB6E-4021AEC388B1}"/>
            </a:ext>
          </a:extLst>
        </xdr:cNvPr>
        <xdr:cNvSpPr txBox="1"/>
      </xdr:nvSpPr>
      <xdr:spPr>
        <a:xfrm>
          <a:off x="39940388" y="4403300"/>
          <a:ext cx="1332665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1E1C7F17-A57E-4318-95CA-E6EAB095C4E5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4,0K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65</xdr:col>
      <xdr:colOff>325894</xdr:colOff>
      <xdr:row>17</xdr:row>
      <xdr:rowOff>24084</xdr:rowOff>
    </xdr:from>
    <xdr:to>
      <xdr:col>67</xdr:col>
      <xdr:colOff>448863</xdr:colOff>
      <xdr:row>18</xdr:row>
      <xdr:rowOff>127657</xdr:rowOff>
    </xdr:to>
    <xdr:sp macro="" textlink="">
      <xdr:nvSpPr>
        <xdr:cNvPr id="520" name="Rectangle 33">
          <a:extLst>
            <a:ext uri="{FF2B5EF4-FFF2-40B4-BE49-F238E27FC236}">
              <a16:creationId xmlns:a16="http://schemas.microsoft.com/office/drawing/2014/main" id="{C12EC008-E87F-40C6-A9D2-37ADA0B2B8A5}"/>
            </a:ext>
          </a:extLst>
        </xdr:cNvPr>
        <xdr:cNvSpPr/>
      </xdr:nvSpPr>
      <xdr:spPr>
        <a:xfrm flipH="1">
          <a:off x="39949894" y="3262584"/>
          <a:ext cx="1342169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2">
                  <a:lumMod val="75000"/>
                </a:schemeClr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NOVOS FÃS</a:t>
          </a:r>
        </a:p>
      </xdr:txBody>
    </xdr:sp>
    <xdr:clientData/>
  </xdr:twoCellAnchor>
  <xdr:twoCellAnchor>
    <xdr:from>
      <xdr:col>68</xdr:col>
      <xdr:colOff>451416</xdr:colOff>
      <xdr:row>23</xdr:row>
      <xdr:rowOff>21800</xdr:rowOff>
    </xdr:from>
    <xdr:to>
      <xdr:col>70</xdr:col>
      <xdr:colOff>562861</xdr:colOff>
      <xdr:row>25</xdr:row>
      <xdr:rowOff>71912</xdr:rowOff>
    </xdr:to>
    <xdr:sp macro="" textlink="APOIO!H14">
      <xdr:nvSpPr>
        <xdr:cNvPr id="521" name="CuadroTexto 449">
          <a:extLst>
            <a:ext uri="{FF2B5EF4-FFF2-40B4-BE49-F238E27FC236}">
              <a16:creationId xmlns:a16="http://schemas.microsoft.com/office/drawing/2014/main" id="{0DF5596A-564F-4470-BE92-C91117759B12}"/>
            </a:ext>
          </a:extLst>
        </xdr:cNvPr>
        <xdr:cNvSpPr txBox="1"/>
      </xdr:nvSpPr>
      <xdr:spPr>
        <a:xfrm>
          <a:off x="41904216" y="4403300"/>
          <a:ext cx="1330645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3A78CDF4-D4FE-4484-9C94-F42AA69F9207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9,4K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68</xdr:col>
      <xdr:colOff>403887</xdr:colOff>
      <xdr:row>17</xdr:row>
      <xdr:rowOff>24084</xdr:rowOff>
    </xdr:from>
    <xdr:to>
      <xdr:col>71</xdr:col>
      <xdr:colOff>10292</xdr:colOff>
      <xdr:row>18</xdr:row>
      <xdr:rowOff>127657</xdr:rowOff>
    </xdr:to>
    <xdr:sp macro="" textlink="">
      <xdr:nvSpPr>
        <xdr:cNvPr id="522" name="Rectangle 33">
          <a:extLst>
            <a:ext uri="{FF2B5EF4-FFF2-40B4-BE49-F238E27FC236}">
              <a16:creationId xmlns:a16="http://schemas.microsoft.com/office/drawing/2014/main" id="{3BCF3B41-19DD-4C4A-88B2-60193A8A7D28}"/>
            </a:ext>
          </a:extLst>
        </xdr:cNvPr>
        <xdr:cNvSpPr/>
      </xdr:nvSpPr>
      <xdr:spPr>
        <a:xfrm flipH="1">
          <a:off x="41856687" y="3262584"/>
          <a:ext cx="1435205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2">
                  <a:lumMod val="75000"/>
                </a:schemeClr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COMENTÁRIOS</a:t>
          </a:r>
        </a:p>
      </xdr:txBody>
    </xdr:sp>
    <xdr:clientData/>
  </xdr:twoCellAnchor>
  <xdr:twoCellAnchor>
    <xdr:from>
      <xdr:col>71</xdr:col>
      <xdr:colOff>595950</xdr:colOff>
      <xdr:row>23</xdr:row>
      <xdr:rowOff>21800</xdr:rowOff>
    </xdr:from>
    <xdr:to>
      <xdr:col>74</xdr:col>
      <xdr:colOff>97795</xdr:colOff>
      <xdr:row>25</xdr:row>
      <xdr:rowOff>71912</xdr:rowOff>
    </xdr:to>
    <xdr:sp macro="" textlink="APOIO!V14">
      <xdr:nvSpPr>
        <xdr:cNvPr id="523" name="CuadroTexto 449">
          <a:extLst>
            <a:ext uri="{FF2B5EF4-FFF2-40B4-BE49-F238E27FC236}">
              <a16:creationId xmlns:a16="http://schemas.microsoft.com/office/drawing/2014/main" id="{C6AFC927-EF3C-4052-9B9D-D3A125EDF908}"/>
            </a:ext>
          </a:extLst>
        </xdr:cNvPr>
        <xdr:cNvSpPr txBox="1"/>
      </xdr:nvSpPr>
      <xdr:spPr>
        <a:xfrm>
          <a:off x="43877550" y="4403300"/>
          <a:ext cx="1330645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99C65152-CE87-44EE-BF65-5D6D0341A701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206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71</xdr:col>
      <xdr:colOff>605455</xdr:colOff>
      <xdr:row>17</xdr:row>
      <xdr:rowOff>24084</xdr:rowOff>
    </xdr:from>
    <xdr:to>
      <xdr:col>74</xdr:col>
      <xdr:colOff>116805</xdr:colOff>
      <xdr:row>18</xdr:row>
      <xdr:rowOff>127657</xdr:rowOff>
    </xdr:to>
    <xdr:sp macro="" textlink="">
      <xdr:nvSpPr>
        <xdr:cNvPr id="524" name="Rectangle 33">
          <a:extLst>
            <a:ext uri="{FF2B5EF4-FFF2-40B4-BE49-F238E27FC236}">
              <a16:creationId xmlns:a16="http://schemas.microsoft.com/office/drawing/2014/main" id="{29110331-3367-4DD7-B1F4-ED1241C58885}"/>
            </a:ext>
          </a:extLst>
        </xdr:cNvPr>
        <xdr:cNvSpPr/>
      </xdr:nvSpPr>
      <xdr:spPr>
        <a:xfrm flipH="1">
          <a:off x="43887055" y="3262584"/>
          <a:ext cx="1340150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2">
                  <a:lumMod val="75000"/>
                </a:schemeClr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PUBLICAÇÕES</a:t>
          </a:r>
        </a:p>
      </xdr:txBody>
    </xdr:sp>
    <xdr:clientData/>
  </xdr:twoCellAnchor>
  <xdr:twoCellAnchor>
    <xdr:from>
      <xdr:col>75</xdr:col>
      <xdr:colOff>128862</xdr:colOff>
      <xdr:row>23</xdr:row>
      <xdr:rowOff>21800</xdr:rowOff>
    </xdr:from>
    <xdr:to>
      <xdr:col>77</xdr:col>
      <xdr:colOff>240546</xdr:colOff>
      <xdr:row>25</xdr:row>
      <xdr:rowOff>71912</xdr:rowOff>
    </xdr:to>
    <xdr:sp macro="" textlink="APOIO!E14">
      <xdr:nvSpPr>
        <xdr:cNvPr id="525" name="CuadroTexto 449">
          <a:extLst>
            <a:ext uri="{FF2B5EF4-FFF2-40B4-BE49-F238E27FC236}">
              <a16:creationId xmlns:a16="http://schemas.microsoft.com/office/drawing/2014/main" id="{450F7EFB-F3E8-4081-BC32-B10C30E21D00}"/>
            </a:ext>
          </a:extLst>
        </xdr:cNvPr>
        <xdr:cNvSpPr txBox="1"/>
      </xdr:nvSpPr>
      <xdr:spPr>
        <a:xfrm>
          <a:off x="45848862" y="4403300"/>
          <a:ext cx="1330884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D25A548B-EA05-4443-8123-9EAA1AFAA79B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5,2K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75</xdr:col>
      <xdr:colOff>138368</xdr:colOff>
      <xdr:row>17</xdr:row>
      <xdr:rowOff>24084</xdr:rowOff>
    </xdr:from>
    <xdr:to>
      <xdr:col>77</xdr:col>
      <xdr:colOff>261338</xdr:colOff>
      <xdr:row>18</xdr:row>
      <xdr:rowOff>127657</xdr:rowOff>
    </xdr:to>
    <xdr:sp macro="" textlink="">
      <xdr:nvSpPr>
        <xdr:cNvPr id="526" name="Rectangle 33">
          <a:extLst>
            <a:ext uri="{FF2B5EF4-FFF2-40B4-BE49-F238E27FC236}">
              <a16:creationId xmlns:a16="http://schemas.microsoft.com/office/drawing/2014/main" id="{30315BA1-A2A4-4A0B-A459-3E97656FF31C}"/>
            </a:ext>
          </a:extLst>
        </xdr:cNvPr>
        <xdr:cNvSpPr/>
      </xdr:nvSpPr>
      <xdr:spPr>
        <a:xfrm flipH="1">
          <a:off x="45858368" y="3262584"/>
          <a:ext cx="1342170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2">
                  <a:lumMod val="75000"/>
                </a:schemeClr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CURTIDAS</a:t>
          </a:r>
        </a:p>
      </xdr:txBody>
    </xdr:sp>
    <xdr:clientData/>
  </xdr:twoCellAnchor>
  <xdr:twoCellAnchor>
    <xdr:from>
      <xdr:col>67</xdr:col>
      <xdr:colOff>192883</xdr:colOff>
      <xdr:row>7</xdr:row>
      <xdr:rowOff>152399</xdr:rowOff>
    </xdr:from>
    <xdr:to>
      <xdr:col>78</xdr:col>
      <xdr:colOff>118991</xdr:colOff>
      <xdr:row>10</xdr:row>
      <xdr:rowOff>116680</xdr:rowOff>
    </xdr:to>
    <xdr:grpSp>
      <xdr:nvGrpSpPr>
        <xdr:cNvPr id="26" name="Agrupar 25">
          <a:extLst>
            <a:ext uri="{FF2B5EF4-FFF2-40B4-BE49-F238E27FC236}">
              <a16:creationId xmlns:a16="http://schemas.microsoft.com/office/drawing/2014/main" id="{0F41CA3A-740C-4F99-984F-B7ADFEDCC216}"/>
            </a:ext>
          </a:extLst>
        </xdr:cNvPr>
        <xdr:cNvGrpSpPr/>
      </xdr:nvGrpSpPr>
      <xdr:grpSpPr>
        <a:xfrm>
          <a:off x="41405517" y="1462087"/>
          <a:ext cx="6661644" cy="525575"/>
          <a:chOff x="41036083" y="1476374"/>
          <a:chExt cx="6631708" cy="535781"/>
        </a:xfrm>
      </xdr:grpSpPr>
      <xdr:sp macro="" textlink="">
        <xdr:nvSpPr>
          <xdr:cNvPr id="2" name="Retângulo: Cantos Arredondados 1">
            <a:extLst>
              <a:ext uri="{FF2B5EF4-FFF2-40B4-BE49-F238E27FC236}">
                <a16:creationId xmlns:a16="http://schemas.microsoft.com/office/drawing/2014/main" id="{01A18877-B43F-4E8F-9088-1AD2459B4843}"/>
              </a:ext>
            </a:extLst>
          </xdr:cNvPr>
          <xdr:cNvSpPr/>
        </xdr:nvSpPr>
        <xdr:spPr>
          <a:xfrm>
            <a:off x="41036083" y="1476374"/>
            <a:ext cx="2545556" cy="535781"/>
          </a:xfrm>
          <a:prstGeom prst="roundRect">
            <a:avLst>
              <a:gd name="adj" fmla="val 27778"/>
            </a:avLst>
          </a:prstGeom>
          <a:solidFill>
            <a:schemeClr val="accent2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16" name="Freeform 375">
            <a:extLst>
              <a:ext uri="{FF2B5EF4-FFF2-40B4-BE49-F238E27FC236}">
                <a16:creationId xmlns:a16="http://schemas.microsoft.com/office/drawing/2014/main" id="{1645DED7-B358-4FD6-9D9F-F9F341029FDE}"/>
              </a:ext>
            </a:extLst>
          </xdr:cNvPr>
          <xdr:cNvSpPr>
            <a:spLocks noChangeArrowheads="1"/>
          </xdr:cNvSpPr>
        </xdr:nvSpPr>
        <xdr:spPr bwMode="auto">
          <a:xfrm>
            <a:off x="42946903" y="1655255"/>
            <a:ext cx="4720888" cy="171159"/>
          </a:xfrm>
          <a:custGeom>
            <a:avLst/>
            <a:gdLst>
              <a:gd name="T0" fmla="*/ 2215790 w 6154"/>
              <a:gd name="T1" fmla="*/ 80605 h 226"/>
              <a:gd name="T2" fmla="*/ 0 w 6154"/>
              <a:gd name="T3" fmla="*/ 80605 h 226"/>
              <a:gd name="T4" fmla="*/ 0 w 6154"/>
              <a:gd name="T5" fmla="*/ 0 h 226"/>
              <a:gd name="T6" fmla="*/ 2215790 w 6154"/>
              <a:gd name="T7" fmla="*/ 0 h 226"/>
              <a:gd name="T8" fmla="*/ 2215790 w 6154"/>
              <a:gd name="T9" fmla="*/ 80605 h 22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0" t="0" r="r" b="b"/>
            <a:pathLst>
              <a:path w="6154" h="226">
                <a:moveTo>
                  <a:pt x="6153" y="225"/>
                </a:moveTo>
                <a:lnTo>
                  <a:pt x="0" y="225"/>
                </a:lnTo>
                <a:lnTo>
                  <a:pt x="0" y="0"/>
                </a:lnTo>
                <a:lnTo>
                  <a:pt x="6153" y="0"/>
                </a:lnTo>
                <a:lnTo>
                  <a:pt x="6153" y="225"/>
                </a:lnTo>
              </a:path>
            </a:pathLst>
          </a:custGeom>
          <a:solidFill>
            <a:schemeClr val="accent2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517" name="Rectangle 33">
            <a:extLst>
              <a:ext uri="{FF2B5EF4-FFF2-40B4-BE49-F238E27FC236}">
                <a16:creationId xmlns:a16="http://schemas.microsoft.com/office/drawing/2014/main" id="{940BBA18-2B0D-46C0-ADB7-2C6A580BB40C}"/>
              </a:ext>
            </a:extLst>
          </xdr:cNvPr>
          <xdr:cNvSpPr/>
        </xdr:nvSpPr>
        <xdr:spPr>
          <a:xfrm flipH="1">
            <a:off x="41436078" y="1571557"/>
            <a:ext cx="2187387" cy="338554"/>
          </a:xfrm>
          <a:prstGeom prst="rect">
            <a:avLst/>
          </a:prstGeom>
        </xdr:spPr>
        <xdr:txBody>
          <a:bodyPr wrap="square" anchor="ctr">
            <a:spAutoFit/>
          </a:bodyPr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600" b="1">
                <a:solidFill>
                  <a:schemeClr val="bg1"/>
                </a:solidFill>
                <a:latin typeface="Lato Light" panose="020F0502020204030203" pitchFamily="34" charset="0"/>
                <a:ea typeface="Lato Light" panose="020F0502020204030203" pitchFamily="34" charset="0"/>
                <a:cs typeface="Lato Light" panose="020F0502020204030203" pitchFamily="34" charset="0"/>
              </a:rPr>
              <a:t>RESUMO</a:t>
            </a:r>
          </a:p>
        </xdr:txBody>
      </xdr:sp>
      <xdr:grpSp>
        <xdr:nvGrpSpPr>
          <xdr:cNvPr id="527" name="Agrupar 526">
            <a:extLst>
              <a:ext uri="{FF2B5EF4-FFF2-40B4-BE49-F238E27FC236}">
                <a16:creationId xmlns:a16="http://schemas.microsoft.com/office/drawing/2014/main" id="{CE7824C9-D386-432F-B43E-FCD0A2CBE275}"/>
              </a:ext>
            </a:extLst>
          </xdr:cNvPr>
          <xdr:cNvGrpSpPr/>
        </xdr:nvGrpSpPr>
        <xdr:grpSpPr>
          <a:xfrm>
            <a:off x="41205197" y="1577567"/>
            <a:ext cx="321279" cy="324000"/>
            <a:chOff x="376409" y="2567556"/>
            <a:chExt cx="303924" cy="304491"/>
          </a:xfrm>
        </xdr:grpSpPr>
        <xdr:sp macro="" textlink="">
          <xdr:nvSpPr>
            <xdr:cNvPr id="528" name="Freeform 384">
              <a:extLst>
                <a:ext uri="{FF2B5EF4-FFF2-40B4-BE49-F238E27FC236}">
                  <a16:creationId xmlns:a16="http://schemas.microsoft.com/office/drawing/2014/main" id="{5C871271-1428-41F3-A6CF-720C95811B5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76409" y="2567556"/>
              <a:ext cx="303924" cy="304491"/>
            </a:xfrm>
            <a:custGeom>
              <a:avLst/>
              <a:gdLst>
                <a:gd name="T0" fmla="*/ 165445 w 621"/>
                <a:gd name="T1" fmla="*/ 225066 h 628"/>
                <a:gd name="T2" fmla="*/ 165445 w 621"/>
                <a:gd name="T3" fmla="*/ 225066 h 628"/>
                <a:gd name="T4" fmla="*/ 55148 w 621"/>
                <a:gd name="T5" fmla="*/ 225066 h 628"/>
                <a:gd name="T6" fmla="*/ 49381 w 621"/>
                <a:gd name="T7" fmla="*/ 225066 h 628"/>
                <a:gd name="T8" fmla="*/ 0 w 621"/>
                <a:gd name="T9" fmla="*/ 178402 h 628"/>
                <a:gd name="T10" fmla="*/ 0 w 621"/>
                <a:gd name="T11" fmla="*/ 167633 h 628"/>
                <a:gd name="T12" fmla="*/ 0 w 621"/>
                <a:gd name="T13" fmla="*/ 57433 h 628"/>
                <a:gd name="T14" fmla="*/ 0 w 621"/>
                <a:gd name="T15" fmla="*/ 49177 h 628"/>
                <a:gd name="T16" fmla="*/ 46858 w 621"/>
                <a:gd name="T17" fmla="*/ 2513 h 628"/>
                <a:gd name="T18" fmla="*/ 55148 w 621"/>
                <a:gd name="T19" fmla="*/ 0 h 628"/>
                <a:gd name="T20" fmla="*/ 165445 w 621"/>
                <a:gd name="T21" fmla="*/ 0 h 628"/>
                <a:gd name="T22" fmla="*/ 173735 w 621"/>
                <a:gd name="T23" fmla="*/ 0 h 628"/>
                <a:gd name="T24" fmla="*/ 223477 w 621"/>
                <a:gd name="T25" fmla="*/ 46664 h 628"/>
                <a:gd name="T26" fmla="*/ 223477 w 621"/>
                <a:gd name="T27" fmla="*/ 57433 h 628"/>
                <a:gd name="T28" fmla="*/ 223477 w 621"/>
                <a:gd name="T29" fmla="*/ 167633 h 628"/>
                <a:gd name="T30" fmla="*/ 223477 w 621"/>
                <a:gd name="T31" fmla="*/ 173017 h 628"/>
                <a:gd name="T32" fmla="*/ 176619 w 621"/>
                <a:gd name="T33" fmla="*/ 222553 h 628"/>
                <a:gd name="T34" fmla="*/ 165445 w 621"/>
                <a:gd name="T35" fmla="*/ 225066 h 628"/>
                <a:gd name="T36" fmla="*/ 110296 w 621"/>
                <a:gd name="T37" fmla="*/ 206041 h 628"/>
                <a:gd name="T38" fmla="*/ 110296 w 621"/>
                <a:gd name="T39" fmla="*/ 206041 h 628"/>
                <a:gd name="T40" fmla="*/ 160038 w 621"/>
                <a:gd name="T41" fmla="*/ 206041 h 628"/>
                <a:gd name="T42" fmla="*/ 176619 w 621"/>
                <a:gd name="T43" fmla="*/ 203170 h 628"/>
                <a:gd name="T44" fmla="*/ 204012 w 621"/>
                <a:gd name="T45" fmla="*/ 161890 h 628"/>
                <a:gd name="T46" fmla="*/ 204012 w 621"/>
                <a:gd name="T47" fmla="*/ 63176 h 628"/>
                <a:gd name="T48" fmla="*/ 201489 w 621"/>
                <a:gd name="T49" fmla="*/ 49177 h 628"/>
                <a:gd name="T50" fmla="*/ 160038 w 621"/>
                <a:gd name="T51" fmla="*/ 19025 h 628"/>
                <a:gd name="T52" fmla="*/ 63439 w 621"/>
                <a:gd name="T53" fmla="*/ 19025 h 628"/>
                <a:gd name="T54" fmla="*/ 46858 w 621"/>
                <a:gd name="T55" fmla="*/ 21896 h 628"/>
                <a:gd name="T56" fmla="*/ 19104 w 621"/>
                <a:gd name="T57" fmla="*/ 63176 h 628"/>
                <a:gd name="T58" fmla="*/ 19104 w 621"/>
                <a:gd name="T59" fmla="*/ 161890 h 628"/>
                <a:gd name="T60" fmla="*/ 35684 w 621"/>
                <a:gd name="T61" fmla="*/ 197785 h 628"/>
                <a:gd name="T62" fmla="*/ 63439 w 621"/>
                <a:gd name="T63" fmla="*/ 206041 h 628"/>
                <a:gd name="T64" fmla="*/ 110296 w 621"/>
                <a:gd name="T65" fmla="*/ 206041 h 628"/>
                <a:gd name="T66" fmla="*/ 0 60000 65536"/>
                <a:gd name="T67" fmla="*/ 0 60000 65536"/>
                <a:gd name="T68" fmla="*/ 0 60000 65536"/>
                <a:gd name="T69" fmla="*/ 0 60000 65536"/>
                <a:gd name="T70" fmla="*/ 0 60000 65536"/>
                <a:gd name="T71" fmla="*/ 0 60000 65536"/>
                <a:gd name="T72" fmla="*/ 0 60000 65536"/>
                <a:gd name="T73" fmla="*/ 0 60000 65536"/>
                <a:gd name="T74" fmla="*/ 0 60000 65536"/>
                <a:gd name="T75" fmla="*/ 0 60000 65536"/>
                <a:gd name="T76" fmla="*/ 0 60000 65536"/>
                <a:gd name="T77" fmla="*/ 0 60000 65536"/>
                <a:gd name="T78" fmla="*/ 0 60000 65536"/>
                <a:gd name="T79" fmla="*/ 0 60000 65536"/>
                <a:gd name="T80" fmla="*/ 0 60000 65536"/>
                <a:gd name="T81" fmla="*/ 0 60000 65536"/>
                <a:gd name="T82" fmla="*/ 0 60000 65536"/>
                <a:gd name="T83" fmla="*/ 0 60000 65536"/>
                <a:gd name="T84" fmla="*/ 0 60000 65536"/>
                <a:gd name="T85" fmla="*/ 0 60000 65536"/>
                <a:gd name="T86" fmla="*/ 0 60000 65536"/>
                <a:gd name="T87" fmla="*/ 0 60000 65536"/>
                <a:gd name="T88" fmla="*/ 0 60000 65536"/>
                <a:gd name="T89" fmla="*/ 0 60000 65536"/>
                <a:gd name="T90" fmla="*/ 0 60000 65536"/>
                <a:gd name="T91" fmla="*/ 0 60000 65536"/>
                <a:gd name="T92" fmla="*/ 0 60000 65536"/>
                <a:gd name="T93" fmla="*/ 0 60000 65536"/>
                <a:gd name="T94" fmla="*/ 0 60000 65536"/>
                <a:gd name="T95" fmla="*/ 0 60000 65536"/>
                <a:gd name="T96" fmla="*/ 0 60000 65536"/>
                <a:gd name="T97" fmla="*/ 0 60000 65536"/>
                <a:gd name="T98" fmla="*/ 0 60000 65536"/>
              </a:gdLst>
              <a:ahLst/>
              <a:cxnLst>
                <a:cxn ang="T66">
                  <a:pos x="T0" y="T1"/>
                </a:cxn>
                <a:cxn ang="T67">
                  <a:pos x="T2" y="T3"/>
                </a:cxn>
                <a:cxn ang="T68">
                  <a:pos x="T4" y="T5"/>
                </a:cxn>
                <a:cxn ang="T69">
                  <a:pos x="T6" y="T7"/>
                </a:cxn>
                <a:cxn ang="T70">
                  <a:pos x="T8" y="T9"/>
                </a:cxn>
                <a:cxn ang="T71">
                  <a:pos x="T10" y="T11"/>
                </a:cxn>
                <a:cxn ang="T72">
                  <a:pos x="T12" y="T13"/>
                </a:cxn>
                <a:cxn ang="T73">
                  <a:pos x="T14" y="T15"/>
                </a:cxn>
                <a:cxn ang="T74">
                  <a:pos x="T16" y="T17"/>
                </a:cxn>
                <a:cxn ang="T75">
                  <a:pos x="T18" y="T19"/>
                </a:cxn>
                <a:cxn ang="T76">
                  <a:pos x="T20" y="T21"/>
                </a:cxn>
                <a:cxn ang="T77">
                  <a:pos x="T22" y="T23"/>
                </a:cxn>
                <a:cxn ang="T78">
                  <a:pos x="T24" y="T25"/>
                </a:cxn>
                <a:cxn ang="T79">
                  <a:pos x="T26" y="T27"/>
                </a:cxn>
                <a:cxn ang="T80">
                  <a:pos x="T28" y="T29"/>
                </a:cxn>
                <a:cxn ang="T81">
                  <a:pos x="T30" y="T31"/>
                </a:cxn>
                <a:cxn ang="T82">
                  <a:pos x="T32" y="T33"/>
                </a:cxn>
                <a:cxn ang="T83">
                  <a:pos x="T34" y="T35"/>
                </a:cxn>
                <a:cxn ang="T84">
                  <a:pos x="T36" y="T37"/>
                </a:cxn>
                <a:cxn ang="T85">
                  <a:pos x="T38" y="T39"/>
                </a:cxn>
                <a:cxn ang="T86">
                  <a:pos x="T40" y="T41"/>
                </a:cxn>
                <a:cxn ang="T87">
                  <a:pos x="T42" y="T43"/>
                </a:cxn>
                <a:cxn ang="T88">
                  <a:pos x="T44" y="T45"/>
                </a:cxn>
                <a:cxn ang="T89">
                  <a:pos x="T46" y="T47"/>
                </a:cxn>
                <a:cxn ang="T90">
                  <a:pos x="T48" y="T49"/>
                </a:cxn>
                <a:cxn ang="T91">
                  <a:pos x="T50" y="T51"/>
                </a:cxn>
                <a:cxn ang="T92">
                  <a:pos x="T52" y="T53"/>
                </a:cxn>
                <a:cxn ang="T93">
                  <a:pos x="T54" y="T55"/>
                </a:cxn>
                <a:cxn ang="T94">
                  <a:pos x="T56" y="T57"/>
                </a:cxn>
                <a:cxn ang="T95">
                  <a:pos x="T58" y="T59"/>
                </a:cxn>
                <a:cxn ang="T96">
                  <a:pos x="T60" y="T61"/>
                </a:cxn>
                <a:cxn ang="T97">
                  <a:pos x="T62" y="T63"/>
                </a:cxn>
                <a:cxn ang="T98">
                  <a:pos x="T64" y="T65"/>
                </a:cxn>
              </a:cxnLst>
              <a:rect l="0" t="0" r="r" b="b"/>
              <a:pathLst>
                <a:path w="621" h="628">
                  <a:moveTo>
                    <a:pt x="459" y="627"/>
                  </a:moveTo>
                  <a:lnTo>
                    <a:pt x="459" y="627"/>
                  </a:lnTo>
                  <a:cubicBezTo>
                    <a:pt x="359" y="627"/>
                    <a:pt x="260" y="627"/>
                    <a:pt x="153" y="627"/>
                  </a:cubicBezTo>
                  <a:cubicBezTo>
                    <a:pt x="153" y="627"/>
                    <a:pt x="145" y="627"/>
                    <a:pt x="137" y="627"/>
                  </a:cubicBezTo>
                  <a:cubicBezTo>
                    <a:pt x="69" y="604"/>
                    <a:pt x="23" y="566"/>
                    <a:pt x="0" y="497"/>
                  </a:cubicBezTo>
                  <a:cubicBezTo>
                    <a:pt x="0" y="482"/>
                    <a:pt x="0" y="474"/>
                    <a:pt x="0" y="467"/>
                  </a:cubicBezTo>
                  <a:cubicBezTo>
                    <a:pt x="0" y="367"/>
                    <a:pt x="0" y="260"/>
                    <a:pt x="0" y="160"/>
                  </a:cubicBezTo>
                  <a:cubicBezTo>
                    <a:pt x="0" y="153"/>
                    <a:pt x="0" y="145"/>
                    <a:pt x="0" y="137"/>
                  </a:cubicBezTo>
                  <a:cubicBezTo>
                    <a:pt x="15" y="69"/>
                    <a:pt x="61" y="22"/>
                    <a:pt x="130" y="7"/>
                  </a:cubicBezTo>
                  <a:cubicBezTo>
                    <a:pt x="137" y="0"/>
                    <a:pt x="145" y="0"/>
                    <a:pt x="153" y="0"/>
                  </a:cubicBezTo>
                  <a:cubicBezTo>
                    <a:pt x="260" y="0"/>
                    <a:pt x="359" y="0"/>
                    <a:pt x="459" y="0"/>
                  </a:cubicBezTo>
                  <a:cubicBezTo>
                    <a:pt x="467" y="0"/>
                    <a:pt x="474" y="0"/>
                    <a:pt x="482" y="0"/>
                  </a:cubicBezTo>
                  <a:cubicBezTo>
                    <a:pt x="551" y="22"/>
                    <a:pt x="597" y="61"/>
                    <a:pt x="620" y="130"/>
                  </a:cubicBezTo>
                  <a:cubicBezTo>
                    <a:pt x="620" y="145"/>
                    <a:pt x="620" y="153"/>
                    <a:pt x="620" y="160"/>
                  </a:cubicBezTo>
                  <a:cubicBezTo>
                    <a:pt x="620" y="260"/>
                    <a:pt x="620" y="367"/>
                    <a:pt x="620" y="467"/>
                  </a:cubicBezTo>
                  <a:cubicBezTo>
                    <a:pt x="620" y="474"/>
                    <a:pt x="620" y="482"/>
                    <a:pt x="620" y="482"/>
                  </a:cubicBezTo>
                  <a:cubicBezTo>
                    <a:pt x="604" y="558"/>
                    <a:pt x="559" y="604"/>
                    <a:pt x="490" y="620"/>
                  </a:cubicBezTo>
                  <a:cubicBezTo>
                    <a:pt x="482" y="627"/>
                    <a:pt x="474" y="627"/>
                    <a:pt x="459" y="627"/>
                  </a:cubicBezTo>
                  <a:close/>
                  <a:moveTo>
                    <a:pt x="306" y="574"/>
                  </a:moveTo>
                  <a:lnTo>
                    <a:pt x="306" y="574"/>
                  </a:lnTo>
                  <a:cubicBezTo>
                    <a:pt x="352" y="574"/>
                    <a:pt x="398" y="574"/>
                    <a:pt x="444" y="574"/>
                  </a:cubicBezTo>
                  <a:cubicBezTo>
                    <a:pt x="459" y="574"/>
                    <a:pt x="474" y="566"/>
                    <a:pt x="490" y="566"/>
                  </a:cubicBezTo>
                  <a:cubicBezTo>
                    <a:pt x="536" y="551"/>
                    <a:pt x="566" y="505"/>
                    <a:pt x="566" y="451"/>
                  </a:cubicBezTo>
                  <a:cubicBezTo>
                    <a:pt x="566" y="359"/>
                    <a:pt x="566" y="267"/>
                    <a:pt x="566" y="176"/>
                  </a:cubicBezTo>
                  <a:cubicBezTo>
                    <a:pt x="566" y="160"/>
                    <a:pt x="566" y="145"/>
                    <a:pt x="559" y="137"/>
                  </a:cubicBezTo>
                  <a:cubicBezTo>
                    <a:pt x="543" y="84"/>
                    <a:pt x="497" y="53"/>
                    <a:pt x="444" y="53"/>
                  </a:cubicBezTo>
                  <a:cubicBezTo>
                    <a:pt x="352" y="53"/>
                    <a:pt x="268" y="53"/>
                    <a:pt x="176" y="53"/>
                  </a:cubicBezTo>
                  <a:cubicBezTo>
                    <a:pt x="161" y="53"/>
                    <a:pt x="145" y="61"/>
                    <a:pt x="130" y="61"/>
                  </a:cubicBezTo>
                  <a:cubicBezTo>
                    <a:pt x="84" y="76"/>
                    <a:pt x="53" y="122"/>
                    <a:pt x="53" y="176"/>
                  </a:cubicBezTo>
                  <a:cubicBezTo>
                    <a:pt x="53" y="267"/>
                    <a:pt x="53" y="359"/>
                    <a:pt x="53" y="451"/>
                  </a:cubicBezTo>
                  <a:cubicBezTo>
                    <a:pt x="53" y="490"/>
                    <a:pt x="69" y="528"/>
                    <a:pt x="99" y="551"/>
                  </a:cubicBezTo>
                  <a:cubicBezTo>
                    <a:pt x="122" y="566"/>
                    <a:pt x="145" y="574"/>
                    <a:pt x="176" y="574"/>
                  </a:cubicBezTo>
                  <a:cubicBezTo>
                    <a:pt x="222" y="574"/>
                    <a:pt x="260" y="574"/>
                    <a:pt x="306" y="574"/>
                  </a:cubicBezTo>
                  <a:close/>
                </a:path>
              </a:pathLst>
            </a:custGeom>
            <a:solidFill>
              <a:schemeClr val="bg1"/>
            </a:solidFill>
            <a:ln>
              <a:noFill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529" name="Freeform 385">
              <a:extLst>
                <a:ext uri="{FF2B5EF4-FFF2-40B4-BE49-F238E27FC236}">
                  <a16:creationId xmlns:a16="http://schemas.microsoft.com/office/drawing/2014/main" id="{FC6F3C65-0F93-42C3-BCBA-1F36D4C7FE7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45385" y="2642607"/>
              <a:ext cx="161661" cy="156534"/>
            </a:xfrm>
            <a:custGeom>
              <a:avLst/>
              <a:gdLst>
                <a:gd name="T0" fmla="*/ 118701 w 330"/>
                <a:gd name="T1" fmla="*/ 57584 h 322"/>
                <a:gd name="T2" fmla="*/ 118701 w 330"/>
                <a:gd name="T3" fmla="*/ 57584 h 322"/>
                <a:gd name="T4" fmla="*/ 58088 w 330"/>
                <a:gd name="T5" fmla="*/ 115527 h 322"/>
                <a:gd name="T6" fmla="*/ 0 w 330"/>
                <a:gd name="T7" fmla="*/ 57584 h 322"/>
                <a:gd name="T8" fmla="*/ 58088 w 330"/>
                <a:gd name="T9" fmla="*/ 0 h 322"/>
                <a:gd name="T10" fmla="*/ 118701 w 330"/>
                <a:gd name="T11" fmla="*/ 57584 h 322"/>
                <a:gd name="T12" fmla="*/ 96693 w 330"/>
                <a:gd name="T13" fmla="*/ 57584 h 322"/>
                <a:gd name="T14" fmla="*/ 96693 w 330"/>
                <a:gd name="T15" fmla="*/ 57584 h 322"/>
                <a:gd name="T16" fmla="*/ 58088 w 330"/>
                <a:gd name="T17" fmla="*/ 19075 h 322"/>
                <a:gd name="T18" fmla="*/ 22008 w 330"/>
                <a:gd name="T19" fmla="*/ 57584 h 322"/>
                <a:gd name="T20" fmla="*/ 58088 w 330"/>
                <a:gd name="T21" fmla="*/ 96453 h 322"/>
                <a:gd name="T22" fmla="*/ 96693 w 330"/>
                <a:gd name="T23" fmla="*/ 57584 h 322"/>
                <a:gd name="T24" fmla="*/ 0 60000 65536"/>
                <a:gd name="T25" fmla="*/ 0 60000 65536"/>
                <a:gd name="T26" fmla="*/ 0 60000 65536"/>
                <a:gd name="T27" fmla="*/ 0 60000 65536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</a:gdLst>
              <a:ahLst/>
              <a:cxnLst>
                <a:cxn ang="T24">
                  <a:pos x="T0" y="T1"/>
                </a:cxn>
                <a:cxn ang="T25">
                  <a:pos x="T2" y="T3"/>
                </a:cxn>
                <a:cxn ang="T26">
                  <a:pos x="T4" y="T5"/>
                </a:cxn>
                <a:cxn ang="T27">
                  <a:pos x="T6" y="T7"/>
                </a:cxn>
                <a:cxn ang="T28">
                  <a:pos x="T8" y="T9"/>
                </a:cxn>
                <a:cxn ang="T29">
                  <a:pos x="T10" y="T11"/>
                </a:cxn>
                <a:cxn ang="T30">
                  <a:pos x="T12" y="T13"/>
                </a:cxn>
                <a:cxn ang="T31">
                  <a:pos x="T14" y="T15"/>
                </a:cxn>
                <a:cxn ang="T32">
                  <a:pos x="T16" y="T17"/>
                </a:cxn>
                <a:cxn ang="T33">
                  <a:pos x="T18" y="T19"/>
                </a:cxn>
                <a:cxn ang="T34">
                  <a:pos x="T20" y="T21"/>
                </a:cxn>
                <a:cxn ang="T35">
                  <a:pos x="T22" y="T23"/>
                </a:cxn>
              </a:cxnLst>
              <a:rect l="0" t="0" r="r" b="b"/>
              <a:pathLst>
                <a:path w="330" h="322">
                  <a:moveTo>
                    <a:pt x="329" y="160"/>
                  </a:moveTo>
                  <a:lnTo>
                    <a:pt x="329" y="160"/>
                  </a:lnTo>
                  <a:cubicBezTo>
                    <a:pt x="329" y="252"/>
                    <a:pt x="253" y="321"/>
                    <a:pt x="161" y="321"/>
                  </a:cubicBezTo>
                  <a:cubicBezTo>
                    <a:pt x="77" y="321"/>
                    <a:pt x="0" y="252"/>
                    <a:pt x="0" y="160"/>
                  </a:cubicBezTo>
                  <a:cubicBezTo>
                    <a:pt x="0" y="69"/>
                    <a:pt x="77" y="0"/>
                    <a:pt x="161" y="0"/>
                  </a:cubicBezTo>
                  <a:cubicBezTo>
                    <a:pt x="253" y="0"/>
                    <a:pt x="329" y="69"/>
                    <a:pt x="329" y="160"/>
                  </a:cubicBezTo>
                  <a:close/>
                  <a:moveTo>
                    <a:pt x="268" y="160"/>
                  </a:moveTo>
                  <a:lnTo>
                    <a:pt x="268" y="160"/>
                  </a:lnTo>
                  <a:cubicBezTo>
                    <a:pt x="268" y="99"/>
                    <a:pt x="222" y="53"/>
                    <a:pt x="161" y="53"/>
                  </a:cubicBezTo>
                  <a:cubicBezTo>
                    <a:pt x="107" y="53"/>
                    <a:pt x="61" y="99"/>
                    <a:pt x="61" y="160"/>
                  </a:cubicBezTo>
                  <a:cubicBezTo>
                    <a:pt x="61" y="222"/>
                    <a:pt x="107" y="268"/>
                    <a:pt x="161" y="268"/>
                  </a:cubicBezTo>
                  <a:cubicBezTo>
                    <a:pt x="222" y="268"/>
                    <a:pt x="268" y="222"/>
                    <a:pt x="268" y="160"/>
                  </a:cubicBezTo>
                  <a:close/>
                </a:path>
              </a:pathLst>
            </a:custGeom>
            <a:solidFill>
              <a:schemeClr val="bg1"/>
            </a:solidFill>
            <a:ln>
              <a:noFill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  <xdr:sp macro="" textlink="">
          <xdr:nvSpPr>
            <xdr:cNvPr id="530" name="Freeform 386">
              <a:extLst>
                <a:ext uri="{FF2B5EF4-FFF2-40B4-BE49-F238E27FC236}">
                  <a16:creationId xmlns:a16="http://schemas.microsoft.com/office/drawing/2014/main" id="{AF762B63-75D8-4CB6-9A71-B22152BFB5B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87647" y="2621164"/>
              <a:ext cx="40954" cy="36453"/>
            </a:xfrm>
            <a:custGeom>
              <a:avLst/>
              <a:gdLst>
                <a:gd name="T0" fmla="*/ 16323 w 85"/>
                <a:gd name="T1" fmla="*/ 0 h 77"/>
                <a:gd name="T2" fmla="*/ 16323 w 85"/>
                <a:gd name="T3" fmla="*/ 0 h 77"/>
                <a:gd name="T4" fmla="*/ 29807 w 85"/>
                <a:gd name="T5" fmla="*/ 13318 h 77"/>
                <a:gd name="T6" fmla="*/ 13484 w 85"/>
                <a:gd name="T7" fmla="*/ 26637 h 77"/>
                <a:gd name="T8" fmla="*/ 0 w 85"/>
                <a:gd name="T9" fmla="*/ 13318 h 77"/>
                <a:gd name="T10" fmla="*/ 16323 w 85"/>
                <a:gd name="T11" fmla="*/ 0 h 77"/>
                <a:gd name="T12" fmla="*/ 0 60000 65536"/>
                <a:gd name="T13" fmla="*/ 0 60000 65536"/>
                <a:gd name="T14" fmla="*/ 0 60000 65536"/>
                <a:gd name="T15" fmla="*/ 0 60000 65536"/>
                <a:gd name="T16" fmla="*/ 0 60000 65536"/>
                <a:gd name="T17" fmla="*/ 0 60000 65536"/>
              </a:gdLst>
              <a:ahLst/>
              <a:cxnLst>
                <a:cxn ang="T12">
                  <a:pos x="T0" y="T1"/>
                </a:cxn>
                <a:cxn ang="T13">
                  <a:pos x="T2" y="T3"/>
                </a:cxn>
                <a:cxn ang="T14">
                  <a:pos x="T4" y="T5"/>
                </a:cxn>
                <a:cxn ang="T15">
                  <a:pos x="T6" y="T7"/>
                </a:cxn>
                <a:cxn ang="T16">
                  <a:pos x="T8" y="T9"/>
                </a:cxn>
                <a:cxn ang="T17">
                  <a:pos x="T10" y="T11"/>
                </a:cxn>
              </a:cxnLst>
              <a:rect l="0" t="0" r="r" b="b"/>
              <a:pathLst>
                <a:path w="85" h="77">
                  <a:moveTo>
                    <a:pt x="46" y="0"/>
                  </a:moveTo>
                  <a:lnTo>
                    <a:pt x="46" y="0"/>
                  </a:lnTo>
                  <a:cubicBezTo>
                    <a:pt x="69" y="0"/>
                    <a:pt x="84" y="15"/>
                    <a:pt x="84" y="38"/>
                  </a:cubicBezTo>
                  <a:cubicBezTo>
                    <a:pt x="84" y="61"/>
                    <a:pt x="61" y="76"/>
                    <a:pt x="38" y="76"/>
                  </a:cubicBezTo>
                  <a:cubicBezTo>
                    <a:pt x="15" y="76"/>
                    <a:pt x="0" y="61"/>
                    <a:pt x="0" y="38"/>
                  </a:cubicBezTo>
                  <a:cubicBezTo>
                    <a:pt x="0" y="15"/>
                    <a:pt x="23" y="0"/>
                    <a:pt x="46" y="0"/>
                  </a:cubicBezTo>
                </a:path>
              </a:pathLst>
            </a:custGeom>
            <a:solidFill>
              <a:schemeClr val="bg1"/>
            </a:solidFill>
            <a:ln>
              <a:noFill/>
            </a:ln>
            <a:effectLst/>
          </xdr:spPr>
          <xdr:txBody>
            <a:bodyPr wrap="square" anchor="ctr"/>
            <a:lstStyle>
              <a:defPPr>
                <a:defRPr lang="en-US"/>
              </a:defPPr>
              <a:lvl1pPr marL="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91421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1828434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2742651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3656868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4571086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5485303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6399520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7313737" algn="l" defTabSz="1828434" rtl="0" eaLnBrk="1" latinLnBrk="0" hangingPunct="1">
                <a:defRPr sz="36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es-MX"/>
            </a:p>
          </xdr:txBody>
        </xdr:sp>
      </xdr:grpSp>
    </xdr:grpSp>
    <xdr:clientData/>
  </xdr:twoCellAnchor>
  <xdr:twoCellAnchor>
    <xdr:from>
      <xdr:col>28</xdr:col>
      <xdr:colOff>133350</xdr:colOff>
      <xdr:row>14</xdr:row>
      <xdr:rowOff>38100</xdr:rowOff>
    </xdr:from>
    <xdr:to>
      <xdr:col>34</xdr:col>
      <xdr:colOff>371475</xdr:colOff>
      <xdr:row>30</xdr:row>
      <xdr:rowOff>9525</xdr:rowOff>
    </xdr:to>
    <xdr:sp macro="" textlink="">
      <xdr:nvSpPr>
        <xdr:cNvPr id="11" name="Retângulo: Cantos Arredondados 10">
          <a:extLst>
            <a:ext uri="{FF2B5EF4-FFF2-40B4-BE49-F238E27FC236}">
              <a16:creationId xmlns:a16="http://schemas.microsoft.com/office/drawing/2014/main" id="{3525BB30-1042-454C-9E50-30F9355CB24E}"/>
            </a:ext>
          </a:extLst>
        </xdr:cNvPr>
        <xdr:cNvSpPr/>
      </xdr:nvSpPr>
      <xdr:spPr>
        <a:xfrm>
          <a:off x="17202150" y="2705100"/>
          <a:ext cx="3895725" cy="3019425"/>
        </a:xfrm>
        <a:prstGeom prst="roundRect">
          <a:avLst>
            <a:gd name="adj" fmla="val 5404"/>
          </a:avLst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29</xdr:col>
      <xdr:colOff>552450</xdr:colOff>
      <xdr:row>18</xdr:row>
      <xdr:rowOff>85726</xdr:rowOff>
    </xdr:from>
    <xdr:to>
      <xdr:col>32</xdr:col>
      <xdr:colOff>428624</xdr:colOff>
      <xdr:row>27</xdr:row>
      <xdr:rowOff>76200</xdr:rowOff>
    </xdr:to>
    <xdr:sp macro="" textlink="">
      <xdr:nvSpPr>
        <xdr:cNvPr id="15" name="Elipse 14">
          <a:extLst>
            <a:ext uri="{FF2B5EF4-FFF2-40B4-BE49-F238E27FC236}">
              <a16:creationId xmlns:a16="http://schemas.microsoft.com/office/drawing/2014/main" id="{6F5F9E8D-7992-4C76-9FA8-5ECEB8F8244C}"/>
            </a:ext>
          </a:extLst>
        </xdr:cNvPr>
        <xdr:cNvSpPr/>
      </xdr:nvSpPr>
      <xdr:spPr>
        <a:xfrm>
          <a:off x="18230850" y="3514726"/>
          <a:ext cx="1704974" cy="1704974"/>
        </a:xfrm>
        <a:prstGeom prst="ellipse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28</xdr:col>
      <xdr:colOff>447675</xdr:colOff>
      <xdr:row>17</xdr:row>
      <xdr:rowOff>133350</xdr:rowOff>
    </xdr:from>
    <xdr:to>
      <xdr:col>33</xdr:col>
      <xdr:colOff>542925</xdr:colOff>
      <xdr:row>28</xdr:row>
      <xdr:rowOff>28575</xdr:rowOff>
    </xdr:to>
    <xdr:graphicFrame macro="">
      <xdr:nvGraphicFramePr>
        <xdr:cNvPr id="319" name="Gráfico 318">
          <a:extLst>
            <a:ext uri="{FF2B5EF4-FFF2-40B4-BE49-F238E27FC236}">
              <a16:creationId xmlns:a16="http://schemas.microsoft.com/office/drawing/2014/main" id="{8C9FA876-057B-46C4-9FF7-2B9C536E57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 editAs="oneCell">
    <xdr:from>
      <xdr:col>30</xdr:col>
      <xdr:colOff>109960</xdr:colOff>
      <xdr:row>19</xdr:row>
      <xdr:rowOff>84348</xdr:rowOff>
    </xdr:from>
    <xdr:to>
      <xdr:col>32</xdr:col>
      <xdr:colOff>271041</xdr:colOff>
      <xdr:row>26</xdr:row>
      <xdr:rowOff>115677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DC9B3E2-FF20-4B20-B918-6E2DB6F5F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7960" y="3703848"/>
          <a:ext cx="1380281" cy="1364829"/>
        </a:xfrm>
        <a:prstGeom prst="rect">
          <a:avLst/>
        </a:prstGeom>
      </xdr:spPr>
    </xdr:pic>
    <xdr:clientData/>
  </xdr:twoCellAnchor>
  <xdr:oneCellAnchor>
    <xdr:from>
      <xdr:col>28</xdr:col>
      <xdr:colOff>248358</xdr:colOff>
      <xdr:row>14</xdr:row>
      <xdr:rowOff>145548</xdr:rowOff>
    </xdr:from>
    <xdr:ext cx="3494226" cy="342466"/>
    <xdr:sp macro="" textlink="">
      <xdr:nvSpPr>
        <xdr:cNvPr id="325" name="Retângulo 324">
          <a:extLst>
            <a:ext uri="{FF2B5EF4-FFF2-40B4-BE49-F238E27FC236}">
              <a16:creationId xmlns:a16="http://schemas.microsoft.com/office/drawing/2014/main" id="{6C10241C-E129-4134-B851-04A338188A04}"/>
            </a:ext>
          </a:extLst>
        </xdr:cNvPr>
        <xdr:cNvSpPr/>
      </xdr:nvSpPr>
      <xdr:spPr>
        <a:xfrm>
          <a:off x="17317158" y="2812548"/>
          <a:ext cx="3494226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Vizualizações</a:t>
          </a:r>
          <a:r>
            <a:rPr lang="pt-BR" sz="16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 por Tipo de Mídia</a:t>
          </a:r>
          <a:endParaRPr lang="pt-BR" sz="16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twoCellAnchor editAs="oneCell">
    <xdr:from>
      <xdr:col>32</xdr:col>
      <xdr:colOff>533400</xdr:colOff>
      <xdr:row>20</xdr:row>
      <xdr:rowOff>104775</xdr:rowOff>
    </xdr:from>
    <xdr:to>
      <xdr:col>34</xdr:col>
      <xdr:colOff>178200</xdr:colOff>
      <xdr:row>25</xdr:row>
      <xdr:rowOff>16275</xdr:rowOff>
    </xdr:to>
    <xdr:pic>
      <xdr:nvPicPr>
        <xdr:cNvPr id="19" name="Gráfico 18" descr="Imagem com preenchimento sólido">
          <a:extLst>
            <a:ext uri="{FF2B5EF4-FFF2-40B4-BE49-F238E27FC236}">
              <a16:creationId xmlns:a16="http://schemas.microsoft.com/office/drawing/2014/main" id="{B2F4A06D-6815-4E92-9A48-CA8FB6530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7"/>
            </a:ext>
          </a:extLst>
        </a:blip>
        <a:stretch>
          <a:fillRect/>
        </a:stretch>
      </xdr:blipFill>
      <xdr:spPr>
        <a:xfrm>
          <a:off x="20040600" y="3914775"/>
          <a:ext cx="864000" cy="864000"/>
        </a:xfrm>
        <a:prstGeom prst="rect">
          <a:avLst/>
        </a:prstGeom>
      </xdr:spPr>
    </xdr:pic>
    <xdr:clientData/>
  </xdr:twoCellAnchor>
  <xdr:twoCellAnchor editAs="oneCell">
    <xdr:from>
      <xdr:col>28</xdr:col>
      <xdr:colOff>219075</xdr:colOff>
      <xdr:row>20</xdr:row>
      <xdr:rowOff>104775</xdr:rowOff>
    </xdr:from>
    <xdr:to>
      <xdr:col>29</xdr:col>
      <xdr:colOff>473475</xdr:colOff>
      <xdr:row>25</xdr:row>
      <xdr:rowOff>16275</xdr:rowOff>
    </xdr:to>
    <xdr:pic>
      <xdr:nvPicPr>
        <xdr:cNvPr id="23" name="Gráfico 22" descr="Câmera de vídeo com preenchimento sólido">
          <a:extLst>
            <a:ext uri="{FF2B5EF4-FFF2-40B4-BE49-F238E27FC236}">
              <a16:creationId xmlns:a16="http://schemas.microsoft.com/office/drawing/2014/main" id="{336640E0-51F2-4A01-AB2B-B392DCC40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9"/>
            </a:ext>
          </a:extLst>
        </a:blip>
        <a:stretch>
          <a:fillRect/>
        </a:stretch>
      </xdr:blipFill>
      <xdr:spPr>
        <a:xfrm>
          <a:off x="17287875" y="3914775"/>
          <a:ext cx="864000" cy="864000"/>
        </a:xfrm>
        <a:prstGeom prst="rect">
          <a:avLst/>
        </a:prstGeom>
      </xdr:spPr>
    </xdr:pic>
    <xdr:clientData/>
  </xdr:twoCellAnchor>
  <xdr:twoCellAnchor>
    <xdr:from>
      <xdr:col>28</xdr:col>
      <xdr:colOff>171450</xdr:colOff>
      <xdr:row>25</xdr:row>
      <xdr:rowOff>44153</xdr:rowOff>
    </xdr:from>
    <xdr:to>
      <xdr:col>30</xdr:col>
      <xdr:colOff>38100</xdr:colOff>
      <xdr:row>27</xdr:row>
      <xdr:rowOff>90580</xdr:rowOff>
    </xdr:to>
    <xdr:sp macro="" textlink="APOIO!AI13">
      <xdr:nvSpPr>
        <xdr:cNvPr id="330" name="CuadroTexto 449">
          <a:extLst>
            <a:ext uri="{FF2B5EF4-FFF2-40B4-BE49-F238E27FC236}">
              <a16:creationId xmlns:a16="http://schemas.microsoft.com/office/drawing/2014/main" id="{3F396CD3-76F5-4B8B-92B1-DBE0C950F559}"/>
            </a:ext>
          </a:extLst>
        </xdr:cNvPr>
        <xdr:cNvSpPr txBox="1"/>
      </xdr:nvSpPr>
      <xdr:spPr>
        <a:xfrm>
          <a:off x="17240250" y="4806653"/>
          <a:ext cx="1085850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393FB686-3F8C-4CEE-BA6A-C0E1A30F083F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2110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32</xdr:col>
      <xdr:colOff>352424</xdr:colOff>
      <xdr:row>25</xdr:row>
      <xdr:rowOff>44153</xdr:rowOff>
    </xdr:from>
    <xdr:to>
      <xdr:col>34</xdr:col>
      <xdr:colOff>276225</xdr:colOff>
      <xdr:row>27</xdr:row>
      <xdr:rowOff>90580</xdr:rowOff>
    </xdr:to>
    <xdr:sp macro="" textlink="APOIO!AH13">
      <xdr:nvSpPr>
        <xdr:cNvPr id="334" name="CuadroTexto 449">
          <a:extLst>
            <a:ext uri="{FF2B5EF4-FFF2-40B4-BE49-F238E27FC236}">
              <a16:creationId xmlns:a16="http://schemas.microsoft.com/office/drawing/2014/main" id="{080D40BB-8525-4397-8E4D-B83D6C9AD5E5}"/>
            </a:ext>
          </a:extLst>
        </xdr:cNvPr>
        <xdr:cNvSpPr txBox="1"/>
      </xdr:nvSpPr>
      <xdr:spPr>
        <a:xfrm>
          <a:off x="19859624" y="4806653"/>
          <a:ext cx="1143001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29A0BFFC-9318-480F-A4AA-4E51DFD89249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6675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28</xdr:col>
      <xdr:colOff>142875</xdr:colOff>
      <xdr:row>6</xdr:row>
      <xdr:rowOff>85725</xdr:rowOff>
    </xdr:from>
    <xdr:to>
      <xdr:col>31</xdr:col>
      <xdr:colOff>552450</xdr:colOff>
      <xdr:row>12</xdr:row>
      <xdr:rowOff>0</xdr:rowOff>
    </xdr:to>
    <xdr:sp macro="" textlink="">
      <xdr:nvSpPr>
        <xdr:cNvPr id="24" name="Retângulo: Cantos Arredondados 23">
          <a:extLst>
            <a:ext uri="{FF2B5EF4-FFF2-40B4-BE49-F238E27FC236}">
              <a16:creationId xmlns:a16="http://schemas.microsoft.com/office/drawing/2014/main" id="{011FCA83-8FB3-4516-A28A-8930F095DFC2}"/>
            </a:ext>
          </a:extLst>
        </xdr:cNvPr>
        <xdr:cNvSpPr/>
      </xdr:nvSpPr>
      <xdr:spPr>
        <a:xfrm>
          <a:off x="17211675" y="1228725"/>
          <a:ext cx="2238375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28</xdr:col>
      <xdr:colOff>142876</xdr:colOff>
      <xdr:row>6</xdr:row>
      <xdr:rowOff>97923</xdr:rowOff>
    </xdr:from>
    <xdr:ext cx="2228850" cy="342466"/>
    <xdr:sp macro="" textlink="">
      <xdr:nvSpPr>
        <xdr:cNvPr id="336" name="Retângulo 335">
          <a:extLst>
            <a:ext uri="{FF2B5EF4-FFF2-40B4-BE49-F238E27FC236}">
              <a16:creationId xmlns:a16="http://schemas.microsoft.com/office/drawing/2014/main" id="{EAF6742B-BB61-4517-8302-3146FE3BE173}"/>
            </a:ext>
          </a:extLst>
        </xdr:cNvPr>
        <xdr:cNvSpPr/>
      </xdr:nvSpPr>
      <xdr:spPr>
        <a:xfrm>
          <a:off x="17211676" y="1240923"/>
          <a:ext cx="2228850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FEED</a:t>
          </a:r>
        </a:p>
      </xdr:txBody>
    </xdr:sp>
    <xdr:clientData/>
  </xdr:oneCellAnchor>
  <xdr:twoCellAnchor>
    <xdr:from>
      <xdr:col>28</xdr:col>
      <xdr:colOff>476250</xdr:colOff>
      <xdr:row>8</xdr:row>
      <xdr:rowOff>57150</xdr:rowOff>
    </xdr:from>
    <xdr:to>
      <xdr:col>31</xdr:col>
      <xdr:colOff>152400</xdr:colOff>
      <xdr:row>11</xdr:row>
      <xdr:rowOff>152399</xdr:rowOff>
    </xdr:to>
    <xdr:sp macro="" textlink="APOIO!AQ7">
      <xdr:nvSpPr>
        <xdr:cNvPr id="337" name="CuadroTexto 449">
          <a:extLst>
            <a:ext uri="{FF2B5EF4-FFF2-40B4-BE49-F238E27FC236}">
              <a16:creationId xmlns:a16="http://schemas.microsoft.com/office/drawing/2014/main" id="{BC213ADF-313D-4E35-B0D8-38D2EA8E6222}"/>
            </a:ext>
          </a:extLst>
        </xdr:cNvPr>
        <xdr:cNvSpPr txBox="1"/>
      </xdr:nvSpPr>
      <xdr:spPr>
        <a:xfrm>
          <a:off x="17545050" y="1581150"/>
          <a:ext cx="1504950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2D42ABAF-DEA2-4651-9483-FAFE47255F47}" type="TxLink">
            <a:rPr lang="en-US" sz="4000" b="1" kern="1200">
              <a:solidFill>
                <a:schemeClr val="accent3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98</a:t>
          </a:fld>
          <a:endParaRPr lang="en-US" sz="4000" b="1" kern="1200">
            <a:solidFill>
              <a:schemeClr val="accent3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32</xdr:col>
      <xdr:colOff>76200</xdr:colOff>
      <xdr:row>6</xdr:row>
      <xdr:rowOff>85725</xdr:rowOff>
    </xdr:from>
    <xdr:to>
      <xdr:col>35</xdr:col>
      <xdr:colOff>485775</xdr:colOff>
      <xdr:row>12</xdr:row>
      <xdr:rowOff>0</xdr:rowOff>
    </xdr:to>
    <xdr:sp macro="" textlink="">
      <xdr:nvSpPr>
        <xdr:cNvPr id="340" name="Retângulo: Cantos Arredondados 339">
          <a:extLst>
            <a:ext uri="{FF2B5EF4-FFF2-40B4-BE49-F238E27FC236}">
              <a16:creationId xmlns:a16="http://schemas.microsoft.com/office/drawing/2014/main" id="{E524DE1E-4B7B-4524-B0B4-F2D64BD73D61}"/>
            </a:ext>
          </a:extLst>
        </xdr:cNvPr>
        <xdr:cNvSpPr/>
      </xdr:nvSpPr>
      <xdr:spPr>
        <a:xfrm>
          <a:off x="19583400" y="1228725"/>
          <a:ext cx="2238375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32</xdr:col>
      <xdr:colOff>28575</xdr:colOff>
      <xdr:row>6</xdr:row>
      <xdr:rowOff>97923</xdr:rowOff>
    </xdr:from>
    <xdr:ext cx="2295525" cy="342466"/>
    <xdr:sp macro="" textlink="">
      <xdr:nvSpPr>
        <xdr:cNvPr id="338" name="Retângulo 337">
          <a:extLst>
            <a:ext uri="{FF2B5EF4-FFF2-40B4-BE49-F238E27FC236}">
              <a16:creationId xmlns:a16="http://schemas.microsoft.com/office/drawing/2014/main" id="{7BB525E1-E743-4C2E-BC5D-7FCA4A04BBA5}"/>
            </a:ext>
          </a:extLst>
        </xdr:cNvPr>
        <xdr:cNvSpPr/>
      </xdr:nvSpPr>
      <xdr:spPr>
        <a:xfrm>
          <a:off x="19535775" y="1240923"/>
          <a:ext cx="229552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STORY</a:t>
          </a:r>
        </a:p>
      </xdr:txBody>
    </xdr:sp>
    <xdr:clientData/>
  </xdr:oneCellAnchor>
  <xdr:twoCellAnchor>
    <xdr:from>
      <xdr:col>32</xdr:col>
      <xdr:colOff>428625</xdr:colOff>
      <xdr:row>8</xdr:row>
      <xdr:rowOff>57150</xdr:rowOff>
    </xdr:from>
    <xdr:to>
      <xdr:col>35</xdr:col>
      <xdr:colOff>104775</xdr:colOff>
      <xdr:row>11</xdr:row>
      <xdr:rowOff>152399</xdr:rowOff>
    </xdr:to>
    <xdr:sp macro="" textlink="APOIO!AR7">
      <xdr:nvSpPr>
        <xdr:cNvPr id="339" name="CuadroTexto 449">
          <a:extLst>
            <a:ext uri="{FF2B5EF4-FFF2-40B4-BE49-F238E27FC236}">
              <a16:creationId xmlns:a16="http://schemas.microsoft.com/office/drawing/2014/main" id="{AD5B8839-C654-4912-84A2-456CD4B66121}"/>
            </a:ext>
          </a:extLst>
        </xdr:cNvPr>
        <xdr:cNvSpPr txBox="1"/>
      </xdr:nvSpPr>
      <xdr:spPr>
        <a:xfrm>
          <a:off x="19935825" y="1581150"/>
          <a:ext cx="1504950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6EA395B6-1615-427A-90E5-5B524B1A7E83}" type="TxLink">
            <a:rPr lang="en-US" sz="4000" b="1" kern="1200">
              <a:solidFill>
                <a:schemeClr val="accent3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67</a:t>
          </a:fld>
          <a:endParaRPr lang="en-US" sz="4000" b="1" kern="1200">
            <a:solidFill>
              <a:schemeClr val="accent3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36</xdr:col>
      <xdr:colOff>0</xdr:colOff>
      <xdr:row>6</xdr:row>
      <xdr:rowOff>85725</xdr:rowOff>
    </xdr:from>
    <xdr:to>
      <xdr:col>39</xdr:col>
      <xdr:colOff>409575</xdr:colOff>
      <xdr:row>12</xdr:row>
      <xdr:rowOff>0</xdr:rowOff>
    </xdr:to>
    <xdr:sp macro="" textlink="">
      <xdr:nvSpPr>
        <xdr:cNvPr id="341" name="Retângulo: Cantos Arredondados 340">
          <a:extLst>
            <a:ext uri="{FF2B5EF4-FFF2-40B4-BE49-F238E27FC236}">
              <a16:creationId xmlns:a16="http://schemas.microsoft.com/office/drawing/2014/main" id="{50AB2E63-E4DD-4FF0-A295-F0D3BF0DEF82}"/>
            </a:ext>
          </a:extLst>
        </xdr:cNvPr>
        <xdr:cNvSpPr/>
      </xdr:nvSpPr>
      <xdr:spPr>
        <a:xfrm>
          <a:off x="21945600" y="1228725"/>
          <a:ext cx="2238375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36</xdr:col>
      <xdr:colOff>38100</xdr:colOff>
      <xdr:row>6</xdr:row>
      <xdr:rowOff>97923</xdr:rowOff>
    </xdr:from>
    <xdr:ext cx="2200275" cy="342466"/>
    <xdr:sp macro="" textlink="">
      <xdr:nvSpPr>
        <xdr:cNvPr id="343" name="Retângulo 342">
          <a:extLst>
            <a:ext uri="{FF2B5EF4-FFF2-40B4-BE49-F238E27FC236}">
              <a16:creationId xmlns:a16="http://schemas.microsoft.com/office/drawing/2014/main" id="{DAC8897B-90F8-41C3-AA05-22CF520CB75E}"/>
            </a:ext>
          </a:extLst>
        </xdr:cNvPr>
        <xdr:cNvSpPr/>
      </xdr:nvSpPr>
      <xdr:spPr>
        <a:xfrm>
          <a:off x="21983700" y="1240923"/>
          <a:ext cx="220027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MENSÕES</a:t>
          </a:r>
        </a:p>
      </xdr:txBody>
    </xdr:sp>
    <xdr:clientData/>
  </xdr:oneCellAnchor>
  <xdr:twoCellAnchor>
    <xdr:from>
      <xdr:col>36</xdr:col>
      <xdr:colOff>381000</xdr:colOff>
      <xdr:row>8</xdr:row>
      <xdr:rowOff>57150</xdr:rowOff>
    </xdr:from>
    <xdr:to>
      <xdr:col>39</xdr:col>
      <xdr:colOff>57150</xdr:colOff>
      <xdr:row>11</xdr:row>
      <xdr:rowOff>152399</xdr:rowOff>
    </xdr:to>
    <xdr:sp macro="" textlink="APOIO!AV6">
      <xdr:nvSpPr>
        <xdr:cNvPr id="345" name="CuadroTexto 449">
          <a:extLst>
            <a:ext uri="{FF2B5EF4-FFF2-40B4-BE49-F238E27FC236}">
              <a16:creationId xmlns:a16="http://schemas.microsoft.com/office/drawing/2014/main" id="{6B5CDAA3-EA42-40B3-A945-6505B63827C0}"/>
            </a:ext>
          </a:extLst>
        </xdr:cNvPr>
        <xdr:cNvSpPr txBox="1"/>
      </xdr:nvSpPr>
      <xdr:spPr>
        <a:xfrm>
          <a:off x="22326600" y="1581150"/>
          <a:ext cx="1504950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87166673-A875-4B96-B182-0E53A7474BAF}" type="TxLink">
            <a:rPr lang="en-US" sz="4000" b="1" kern="1200">
              <a:solidFill>
                <a:schemeClr val="accent3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262</a:t>
          </a:fld>
          <a:endParaRPr lang="en-US" sz="4000" b="1" kern="1200">
            <a:solidFill>
              <a:schemeClr val="accent3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55</xdr:col>
      <xdr:colOff>95250</xdr:colOff>
      <xdr:row>6</xdr:row>
      <xdr:rowOff>85725</xdr:rowOff>
    </xdr:from>
    <xdr:to>
      <xdr:col>58</xdr:col>
      <xdr:colOff>504825</xdr:colOff>
      <xdr:row>12</xdr:row>
      <xdr:rowOff>0</xdr:rowOff>
    </xdr:to>
    <xdr:sp macro="" textlink="">
      <xdr:nvSpPr>
        <xdr:cNvPr id="346" name="Retângulo: Cantos Arredondados 345">
          <a:extLst>
            <a:ext uri="{FF2B5EF4-FFF2-40B4-BE49-F238E27FC236}">
              <a16:creationId xmlns:a16="http://schemas.microsoft.com/office/drawing/2014/main" id="{9AA59809-7ECB-4716-A0D2-57CE15F4A65B}"/>
            </a:ext>
          </a:extLst>
        </xdr:cNvPr>
        <xdr:cNvSpPr/>
      </xdr:nvSpPr>
      <xdr:spPr>
        <a:xfrm>
          <a:off x="33623250" y="1228725"/>
          <a:ext cx="2238375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55</xdr:col>
      <xdr:colOff>95251</xdr:colOff>
      <xdr:row>6</xdr:row>
      <xdr:rowOff>97923</xdr:rowOff>
    </xdr:from>
    <xdr:ext cx="2228850" cy="342466"/>
    <xdr:sp macro="" textlink="">
      <xdr:nvSpPr>
        <xdr:cNvPr id="347" name="Retângulo 346">
          <a:extLst>
            <a:ext uri="{FF2B5EF4-FFF2-40B4-BE49-F238E27FC236}">
              <a16:creationId xmlns:a16="http://schemas.microsoft.com/office/drawing/2014/main" id="{9ED6B7C6-A3AB-4F54-B8F3-51D567AAD97B}"/>
            </a:ext>
          </a:extLst>
        </xdr:cNvPr>
        <xdr:cNvSpPr/>
      </xdr:nvSpPr>
      <xdr:spPr>
        <a:xfrm>
          <a:off x="33623251" y="1240923"/>
          <a:ext cx="2228850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FEED</a:t>
          </a:r>
        </a:p>
      </xdr:txBody>
    </xdr:sp>
    <xdr:clientData/>
  </xdr:oneCellAnchor>
  <xdr:twoCellAnchor>
    <xdr:from>
      <xdr:col>55</xdr:col>
      <xdr:colOff>428625</xdr:colOff>
      <xdr:row>8</xdr:row>
      <xdr:rowOff>57150</xdr:rowOff>
    </xdr:from>
    <xdr:to>
      <xdr:col>58</xdr:col>
      <xdr:colOff>104775</xdr:colOff>
      <xdr:row>11</xdr:row>
      <xdr:rowOff>152399</xdr:rowOff>
    </xdr:to>
    <xdr:sp macro="" textlink="APOIO!AQ8">
      <xdr:nvSpPr>
        <xdr:cNvPr id="348" name="CuadroTexto 449">
          <a:extLst>
            <a:ext uri="{FF2B5EF4-FFF2-40B4-BE49-F238E27FC236}">
              <a16:creationId xmlns:a16="http://schemas.microsoft.com/office/drawing/2014/main" id="{F69C014E-8D72-49E9-A873-6EEDDD8C987A}"/>
            </a:ext>
          </a:extLst>
        </xdr:cNvPr>
        <xdr:cNvSpPr txBox="1"/>
      </xdr:nvSpPr>
      <xdr:spPr>
        <a:xfrm>
          <a:off x="33956625" y="1581150"/>
          <a:ext cx="1504950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FDD92AA8-E3D0-4F8B-856F-4E907C4B75FA}" type="TxLink">
            <a:rPr lang="en-US" sz="4000" b="1" kern="1200">
              <a:solidFill>
                <a:schemeClr val="accent2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165</a:t>
          </a:fld>
          <a:endParaRPr lang="en-US" sz="4000" b="1" kern="1200">
            <a:solidFill>
              <a:schemeClr val="accent2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59</xdr:col>
      <xdr:colOff>28575</xdr:colOff>
      <xdr:row>6</xdr:row>
      <xdr:rowOff>85725</xdr:rowOff>
    </xdr:from>
    <xdr:to>
      <xdr:col>62</xdr:col>
      <xdr:colOff>438150</xdr:colOff>
      <xdr:row>12</xdr:row>
      <xdr:rowOff>0</xdr:rowOff>
    </xdr:to>
    <xdr:sp macro="" textlink="">
      <xdr:nvSpPr>
        <xdr:cNvPr id="349" name="Retângulo: Cantos Arredondados 348">
          <a:extLst>
            <a:ext uri="{FF2B5EF4-FFF2-40B4-BE49-F238E27FC236}">
              <a16:creationId xmlns:a16="http://schemas.microsoft.com/office/drawing/2014/main" id="{3F07E1DE-EB3B-468F-B4C2-8D6716CD6A8A}"/>
            </a:ext>
          </a:extLst>
        </xdr:cNvPr>
        <xdr:cNvSpPr/>
      </xdr:nvSpPr>
      <xdr:spPr>
        <a:xfrm>
          <a:off x="35994975" y="1228725"/>
          <a:ext cx="2238375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58</xdr:col>
      <xdr:colOff>590550</xdr:colOff>
      <xdr:row>6</xdr:row>
      <xdr:rowOff>97923</xdr:rowOff>
    </xdr:from>
    <xdr:ext cx="2295525" cy="342466"/>
    <xdr:sp macro="" textlink="">
      <xdr:nvSpPr>
        <xdr:cNvPr id="350" name="Retângulo 349">
          <a:extLst>
            <a:ext uri="{FF2B5EF4-FFF2-40B4-BE49-F238E27FC236}">
              <a16:creationId xmlns:a16="http://schemas.microsoft.com/office/drawing/2014/main" id="{7F6A75EF-D0C9-485F-A8F2-C61CE79BF4EA}"/>
            </a:ext>
          </a:extLst>
        </xdr:cNvPr>
        <xdr:cNvSpPr/>
      </xdr:nvSpPr>
      <xdr:spPr>
        <a:xfrm>
          <a:off x="35947350" y="1240923"/>
          <a:ext cx="229552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STORY</a:t>
          </a:r>
        </a:p>
      </xdr:txBody>
    </xdr:sp>
    <xdr:clientData/>
  </xdr:oneCellAnchor>
  <xdr:twoCellAnchor>
    <xdr:from>
      <xdr:col>59</xdr:col>
      <xdr:colOff>381000</xdr:colOff>
      <xdr:row>8</xdr:row>
      <xdr:rowOff>57150</xdr:rowOff>
    </xdr:from>
    <xdr:to>
      <xdr:col>62</xdr:col>
      <xdr:colOff>57150</xdr:colOff>
      <xdr:row>11</xdr:row>
      <xdr:rowOff>152399</xdr:rowOff>
    </xdr:to>
    <xdr:sp macro="" textlink="APOIO!AR8">
      <xdr:nvSpPr>
        <xdr:cNvPr id="351" name="CuadroTexto 449">
          <a:extLst>
            <a:ext uri="{FF2B5EF4-FFF2-40B4-BE49-F238E27FC236}">
              <a16:creationId xmlns:a16="http://schemas.microsoft.com/office/drawing/2014/main" id="{4D373D5B-FE1F-4FA5-8134-D735D3A1FF5F}"/>
            </a:ext>
          </a:extLst>
        </xdr:cNvPr>
        <xdr:cNvSpPr txBox="1"/>
      </xdr:nvSpPr>
      <xdr:spPr>
        <a:xfrm>
          <a:off x="36347400" y="1581150"/>
          <a:ext cx="1504950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7B17B150-4556-4803-A345-D2FFEAA6A365}" type="TxLink">
            <a:rPr lang="en-US" sz="4000" b="1" kern="1200">
              <a:solidFill>
                <a:schemeClr val="accent2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41</a:t>
          </a:fld>
          <a:endParaRPr lang="en-US" sz="4000" b="1" kern="1200">
            <a:solidFill>
              <a:schemeClr val="accent2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62</xdr:col>
      <xdr:colOff>561975</xdr:colOff>
      <xdr:row>6</xdr:row>
      <xdr:rowOff>85725</xdr:rowOff>
    </xdr:from>
    <xdr:to>
      <xdr:col>66</xdr:col>
      <xdr:colOff>361950</xdr:colOff>
      <xdr:row>12</xdr:row>
      <xdr:rowOff>0</xdr:rowOff>
    </xdr:to>
    <xdr:sp macro="" textlink="">
      <xdr:nvSpPr>
        <xdr:cNvPr id="352" name="Retângulo: Cantos Arredondados 351">
          <a:extLst>
            <a:ext uri="{FF2B5EF4-FFF2-40B4-BE49-F238E27FC236}">
              <a16:creationId xmlns:a16="http://schemas.microsoft.com/office/drawing/2014/main" id="{BAE37CCD-B1FD-49CF-AE9E-9B2E8AC1E68D}"/>
            </a:ext>
          </a:extLst>
        </xdr:cNvPr>
        <xdr:cNvSpPr/>
      </xdr:nvSpPr>
      <xdr:spPr>
        <a:xfrm>
          <a:off x="38357175" y="1228725"/>
          <a:ext cx="2238375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62</xdr:col>
      <xdr:colOff>600075</xdr:colOff>
      <xdr:row>6</xdr:row>
      <xdr:rowOff>97923</xdr:rowOff>
    </xdr:from>
    <xdr:ext cx="2200275" cy="342466"/>
    <xdr:sp macro="" textlink="">
      <xdr:nvSpPr>
        <xdr:cNvPr id="353" name="Retângulo 352">
          <a:extLst>
            <a:ext uri="{FF2B5EF4-FFF2-40B4-BE49-F238E27FC236}">
              <a16:creationId xmlns:a16="http://schemas.microsoft.com/office/drawing/2014/main" id="{32831D62-9745-491B-B177-3E2EF3A7D83A}"/>
            </a:ext>
          </a:extLst>
        </xdr:cNvPr>
        <xdr:cNvSpPr/>
      </xdr:nvSpPr>
      <xdr:spPr>
        <a:xfrm>
          <a:off x="38395275" y="1240923"/>
          <a:ext cx="220027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MENSÕES</a:t>
          </a:r>
        </a:p>
      </xdr:txBody>
    </xdr:sp>
    <xdr:clientData/>
  </xdr:oneCellAnchor>
  <xdr:twoCellAnchor>
    <xdr:from>
      <xdr:col>63</xdr:col>
      <xdr:colOff>333375</xdr:colOff>
      <xdr:row>8</xdr:row>
      <xdr:rowOff>57150</xdr:rowOff>
    </xdr:from>
    <xdr:to>
      <xdr:col>66</xdr:col>
      <xdr:colOff>9525</xdr:colOff>
      <xdr:row>11</xdr:row>
      <xdr:rowOff>152399</xdr:rowOff>
    </xdr:to>
    <xdr:sp macro="" textlink="APOIO!AV7">
      <xdr:nvSpPr>
        <xdr:cNvPr id="354" name="CuadroTexto 449">
          <a:extLst>
            <a:ext uri="{FF2B5EF4-FFF2-40B4-BE49-F238E27FC236}">
              <a16:creationId xmlns:a16="http://schemas.microsoft.com/office/drawing/2014/main" id="{F9EF643A-9FF6-4E9B-A9F5-4303B3D2CB3D}"/>
            </a:ext>
          </a:extLst>
        </xdr:cNvPr>
        <xdr:cNvSpPr txBox="1"/>
      </xdr:nvSpPr>
      <xdr:spPr>
        <a:xfrm>
          <a:off x="38738175" y="1581150"/>
          <a:ext cx="1504950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2FED6D3B-FEE8-4A6D-BA0B-65A3714436AE}" type="TxLink">
            <a:rPr lang="en-US" sz="4000" b="1" kern="1200">
              <a:solidFill>
                <a:schemeClr val="accent2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327</a:t>
          </a:fld>
          <a:endParaRPr lang="en-US" sz="4000" b="1" kern="1200">
            <a:solidFill>
              <a:schemeClr val="accent2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55</xdr:col>
      <xdr:colOff>95250</xdr:colOff>
      <xdr:row>14</xdr:row>
      <xdr:rowOff>19050</xdr:rowOff>
    </xdr:from>
    <xdr:to>
      <xdr:col>61</xdr:col>
      <xdr:colOff>333375</xdr:colOff>
      <xdr:row>30</xdr:row>
      <xdr:rowOff>28575</xdr:rowOff>
    </xdr:to>
    <xdr:sp macro="" textlink="">
      <xdr:nvSpPr>
        <xdr:cNvPr id="355" name="Retângulo: Cantos Arredondados 354">
          <a:extLst>
            <a:ext uri="{FF2B5EF4-FFF2-40B4-BE49-F238E27FC236}">
              <a16:creationId xmlns:a16="http://schemas.microsoft.com/office/drawing/2014/main" id="{64D401A2-9786-47CC-9C42-ADEA899BA3C3}"/>
            </a:ext>
          </a:extLst>
        </xdr:cNvPr>
        <xdr:cNvSpPr/>
      </xdr:nvSpPr>
      <xdr:spPr>
        <a:xfrm>
          <a:off x="33623250" y="2686050"/>
          <a:ext cx="3895725" cy="3057525"/>
        </a:xfrm>
        <a:prstGeom prst="roundRect">
          <a:avLst>
            <a:gd name="adj" fmla="val 5404"/>
          </a:avLst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56</xdr:col>
      <xdr:colOff>533400</xdr:colOff>
      <xdr:row>18</xdr:row>
      <xdr:rowOff>104776</xdr:rowOff>
    </xdr:from>
    <xdr:to>
      <xdr:col>59</xdr:col>
      <xdr:colOff>409574</xdr:colOff>
      <xdr:row>27</xdr:row>
      <xdr:rowOff>95250</xdr:rowOff>
    </xdr:to>
    <xdr:sp macro="" textlink="">
      <xdr:nvSpPr>
        <xdr:cNvPr id="356" name="Elipse 355">
          <a:extLst>
            <a:ext uri="{FF2B5EF4-FFF2-40B4-BE49-F238E27FC236}">
              <a16:creationId xmlns:a16="http://schemas.microsoft.com/office/drawing/2014/main" id="{82E8FCBE-2094-484C-8B7F-172F8E120607}"/>
            </a:ext>
          </a:extLst>
        </xdr:cNvPr>
        <xdr:cNvSpPr/>
      </xdr:nvSpPr>
      <xdr:spPr>
        <a:xfrm>
          <a:off x="34671000" y="3533776"/>
          <a:ext cx="1704974" cy="1704974"/>
        </a:xfrm>
        <a:prstGeom prst="ellipse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55</xdr:col>
      <xdr:colOff>428625</xdr:colOff>
      <xdr:row>17</xdr:row>
      <xdr:rowOff>152400</xdr:rowOff>
    </xdr:from>
    <xdr:to>
      <xdr:col>60</xdr:col>
      <xdr:colOff>523875</xdr:colOff>
      <xdr:row>28</xdr:row>
      <xdr:rowOff>47625</xdr:rowOff>
    </xdr:to>
    <xdr:graphicFrame macro="">
      <xdr:nvGraphicFramePr>
        <xdr:cNvPr id="357" name="Gráfico 356">
          <a:extLst>
            <a:ext uri="{FF2B5EF4-FFF2-40B4-BE49-F238E27FC236}">
              <a16:creationId xmlns:a16="http://schemas.microsoft.com/office/drawing/2014/main" id="{E42BCD6E-171E-4BF8-A1E9-5C2AA7272A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oneCellAnchor>
    <xdr:from>
      <xdr:col>55</xdr:col>
      <xdr:colOff>229308</xdr:colOff>
      <xdr:row>14</xdr:row>
      <xdr:rowOff>164598</xdr:rowOff>
    </xdr:from>
    <xdr:ext cx="3494226" cy="342466"/>
    <xdr:sp macro="" textlink="">
      <xdr:nvSpPr>
        <xdr:cNvPr id="359" name="Retângulo 358">
          <a:extLst>
            <a:ext uri="{FF2B5EF4-FFF2-40B4-BE49-F238E27FC236}">
              <a16:creationId xmlns:a16="http://schemas.microsoft.com/office/drawing/2014/main" id="{FE110D0A-2EFF-46E5-9DDB-188F7142330C}"/>
            </a:ext>
          </a:extLst>
        </xdr:cNvPr>
        <xdr:cNvSpPr/>
      </xdr:nvSpPr>
      <xdr:spPr>
        <a:xfrm>
          <a:off x="33757308" y="2831598"/>
          <a:ext cx="3494226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accent2">
                  <a:lumMod val="75000"/>
                </a:schemeClr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Vizualizações</a:t>
          </a:r>
          <a:r>
            <a:rPr lang="pt-BR" sz="1600" b="0" cap="none" spc="0" baseline="0">
              <a:ln w="0"/>
              <a:solidFill>
                <a:schemeClr val="accent2">
                  <a:lumMod val="75000"/>
                </a:schemeClr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 por Tipo de Mídia</a:t>
          </a:r>
          <a:endParaRPr lang="pt-BR" sz="1600" b="0" cap="none" spc="0">
            <a:ln w="0"/>
            <a:solidFill>
              <a:schemeClr val="accent2">
                <a:lumMod val="75000"/>
              </a:schemeClr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twoCellAnchor editAs="oneCell">
    <xdr:from>
      <xdr:col>59</xdr:col>
      <xdr:colOff>514350</xdr:colOff>
      <xdr:row>20</xdr:row>
      <xdr:rowOff>123825</xdr:rowOff>
    </xdr:from>
    <xdr:to>
      <xdr:col>61</xdr:col>
      <xdr:colOff>159150</xdr:colOff>
      <xdr:row>25</xdr:row>
      <xdr:rowOff>35325</xdr:rowOff>
    </xdr:to>
    <xdr:pic>
      <xdr:nvPicPr>
        <xdr:cNvPr id="360" name="Gráfico 359" descr="Imagem com preenchimento sólido">
          <a:extLst>
            <a:ext uri="{FF2B5EF4-FFF2-40B4-BE49-F238E27FC236}">
              <a16:creationId xmlns:a16="http://schemas.microsoft.com/office/drawing/2014/main" id="{06D8994B-34D4-42BD-BD18-9D805E574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36480750" y="3933825"/>
          <a:ext cx="864000" cy="864000"/>
        </a:xfrm>
        <a:prstGeom prst="rect">
          <a:avLst/>
        </a:prstGeom>
      </xdr:spPr>
    </xdr:pic>
    <xdr:clientData/>
  </xdr:twoCellAnchor>
  <xdr:twoCellAnchor editAs="oneCell">
    <xdr:from>
      <xdr:col>55</xdr:col>
      <xdr:colOff>200025</xdr:colOff>
      <xdr:row>20</xdr:row>
      <xdr:rowOff>123825</xdr:rowOff>
    </xdr:from>
    <xdr:to>
      <xdr:col>56</xdr:col>
      <xdr:colOff>454425</xdr:colOff>
      <xdr:row>25</xdr:row>
      <xdr:rowOff>35325</xdr:rowOff>
    </xdr:to>
    <xdr:pic>
      <xdr:nvPicPr>
        <xdr:cNvPr id="361" name="Gráfico 360" descr="Câmera de vídeo com preenchimento sólido">
          <a:extLst>
            <a:ext uri="{FF2B5EF4-FFF2-40B4-BE49-F238E27FC236}">
              <a16:creationId xmlns:a16="http://schemas.microsoft.com/office/drawing/2014/main" id="{EA925437-F462-470A-AFE3-AF969BAF5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33728025" y="3933825"/>
          <a:ext cx="864000" cy="864000"/>
        </a:xfrm>
        <a:prstGeom prst="rect">
          <a:avLst/>
        </a:prstGeom>
      </xdr:spPr>
    </xdr:pic>
    <xdr:clientData/>
  </xdr:twoCellAnchor>
  <xdr:twoCellAnchor>
    <xdr:from>
      <xdr:col>55</xdr:col>
      <xdr:colOff>152400</xdr:colOff>
      <xdr:row>25</xdr:row>
      <xdr:rowOff>63203</xdr:rowOff>
    </xdr:from>
    <xdr:to>
      <xdr:col>57</xdr:col>
      <xdr:colOff>19050</xdr:colOff>
      <xdr:row>27</xdr:row>
      <xdr:rowOff>109630</xdr:rowOff>
    </xdr:to>
    <xdr:sp macro="" textlink="APOIO!AI14">
      <xdr:nvSpPr>
        <xdr:cNvPr id="362" name="CuadroTexto 449">
          <a:extLst>
            <a:ext uri="{FF2B5EF4-FFF2-40B4-BE49-F238E27FC236}">
              <a16:creationId xmlns:a16="http://schemas.microsoft.com/office/drawing/2014/main" id="{D480D127-14B3-46EB-85A9-891A0DA42BEE}"/>
            </a:ext>
          </a:extLst>
        </xdr:cNvPr>
        <xdr:cNvSpPr txBox="1"/>
      </xdr:nvSpPr>
      <xdr:spPr>
        <a:xfrm>
          <a:off x="33680400" y="4825703"/>
          <a:ext cx="1085850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50F5C2C4-B52F-43BB-840E-976CDF6593FA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3181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59</xdr:col>
      <xdr:colOff>333374</xdr:colOff>
      <xdr:row>25</xdr:row>
      <xdr:rowOff>63203</xdr:rowOff>
    </xdr:from>
    <xdr:to>
      <xdr:col>61</xdr:col>
      <xdr:colOff>257175</xdr:colOff>
      <xdr:row>27</xdr:row>
      <xdr:rowOff>109630</xdr:rowOff>
    </xdr:to>
    <xdr:sp macro="" textlink="APOIO!AH14">
      <xdr:nvSpPr>
        <xdr:cNvPr id="363" name="CuadroTexto 449">
          <a:extLst>
            <a:ext uri="{FF2B5EF4-FFF2-40B4-BE49-F238E27FC236}">
              <a16:creationId xmlns:a16="http://schemas.microsoft.com/office/drawing/2014/main" id="{7D7D5D91-79A3-4DCB-80CF-BCFCDB5420F6}"/>
            </a:ext>
          </a:extLst>
        </xdr:cNvPr>
        <xdr:cNvSpPr txBox="1"/>
      </xdr:nvSpPr>
      <xdr:spPr>
        <a:xfrm>
          <a:off x="36299774" y="4825703"/>
          <a:ext cx="1143001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9997BE54-4EB7-42C9-9B3B-AF50E651E33E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6722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 editAs="oneCell">
    <xdr:from>
      <xdr:col>57</xdr:col>
      <xdr:colOff>142875</xdr:colOff>
      <xdr:row>19</xdr:row>
      <xdr:rowOff>49564</xdr:rowOff>
    </xdr:from>
    <xdr:to>
      <xdr:col>59</xdr:col>
      <xdr:colOff>200025</xdr:colOff>
      <xdr:row>26</xdr:row>
      <xdr:rowOff>151957</xdr:rowOff>
    </xdr:to>
    <xdr:pic>
      <xdr:nvPicPr>
        <xdr:cNvPr id="29" name="Imagem 28">
          <a:extLst>
            <a:ext uri="{FF2B5EF4-FFF2-40B4-BE49-F238E27FC236}">
              <a16:creationId xmlns:a16="http://schemas.microsoft.com/office/drawing/2014/main" id="{721C74F1-0A36-4784-AAFE-48A8E0C22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890075" y="3669064"/>
          <a:ext cx="1276350" cy="1435893"/>
        </a:xfrm>
        <a:prstGeom prst="rect">
          <a:avLst/>
        </a:prstGeom>
      </xdr:spPr>
    </xdr:pic>
    <xdr:clientData/>
  </xdr:twoCellAnchor>
  <xdr:twoCellAnchor>
    <xdr:from>
      <xdr:col>85</xdr:col>
      <xdr:colOff>336946</xdr:colOff>
      <xdr:row>12</xdr:row>
      <xdr:rowOff>136487</xdr:rowOff>
    </xdr:from>
    <xdr:to>
      <xdr:col>86</xdr:col>
      <xdr:colOff>283860</xdr:colOff>
      <xdr:row>19</xdr:row>
      <xdr:rowOff>6613</xdr:rowOff>
    </xdr:to>
    <xdr:sp macro="" textlink="">
      <xdr:nvSpPr>
        <xdr:cNvPr id="365" name="Freeform 171">
          <a:extLst>
            <a:ext uri="{FF2B5EF4-FFF2-40B4-BE49-F238E27FC236}">
              <a16:creationId xmlns:a16="http://schemas.microsoft.com/office/drawing/2014/main" id="{C72C2934-A5D5-423B-A162-1F6CF963FE61}"/>
            </a:ext>
          </a:extLst>
        </xdr:cNvPr>
        <xdr:cNvSpPr>
          <a:spLocks noChangeArrowheads="1"/>
        </xdr:cNvSpPr>
      </xdr:nvSpPr>
      <xdr:spPr bwMode="auto">
        <a:xfrm>
          <a:off x="52384267" y="2422487"/>
          <a:ext cx="559236" cy="1203626"/>
        </a:xfrm>
        <a:custGeom>
          <a:avLst/>
          <a:gdLst>
            <a:gd name="T0" fmla="*/ 379 w 570"/>
            <a:gd name="T1" fmla="*/ 615 h 1231"/>
            <a:gd name="T2" fmla="*/ 379 w 570"/>
            <a:gd name="T3" fmla="*/ 615 h 1231"/>
            <a:gd name="T4" fmla="*/ 533 w 570"/>
            <a:gd name="T5" fmla="*/ 624 h 1231"/>
            <a:gd name="T6" fmla="*/ 551 w 570"/>
            <a:gd name="T7" fmla="*/ 606 h 1231"/>
            <a:gd name="T8" fmla="*/ 560 w 570"/>
            <a:gd name="T9" fmla="*/ 498 h 1231"/>
            <a:gd name="T10" fmla="*/ 569 w 570"/>
            <a:gd name="T11" fmla="*/ 398 h 1231"/>
            <a:gd name="T12" fmla="*/ 379 w 570"/>
            <a:gd name="T13" fmla="*/ 398 h 1231"/>
            <a:gd name="T14" fmla="*/ 379 w 570"/>
            <a:gd name="T15" fmla="*/ 263 h 1231"/>
            <a:gd name="T16" fmla="*/ 425 w 570"/>
            <a:gd name="T17" fmla="*/ 217 h 1231"/>
            <a:gd name="T18" fmla="*/ 542 w 570"/>
            <a:gd name="T19" fmla="*/ 217 h 1231"/>
            <a:gd name="T20" fmla="*/ 569 w 570"/>
            <a:gd name="T21" fmla="*/ 217 h 1231"/>
            <a:gd name="T22" fmla="*/ 569 w 570"/>
            <a:gd name="T23" fmla="*/ 19 h 1231"/>
            <a:gd name="T24" fmla="*/ 551 w 570"/>
            <a:gd name="T25" fmla="*/ 10 h 1231"/>
            <a:gd name="T26" fmla="*/ 379 w 570"/>
            <a:gd name="T27" fmla="*/ 10 h 1231"/>
            <a:gd name="T28" fmla="*/ 226 w 570"/>
            <a:gd name="T29" fmla="*/ 46 h 1231"/>
            <a:gd name="T30" fmla="*/ 126 w 570"/>
            <a:gd name="T31" fmla="*/ 236 h 1231"/>
            <a:gd name="T32" fmla="*/ 126 w 570"/>
            <a:gd name="T33" fmla="*/ 380 h 1231"/>
            <a:gd name="T34" fmla="*/ 126 w 570"/>
            <a:gd name="T35" fmla="*/ 407 h 1231"/>
            <a:gd name="T36" fmla="*/ 0 w 570"/>
            <a:gd name="T37" fmla="*/ 407 h 1231"/>
            <a:gd name="T38" fmla="*/ 0 w 570"/>
            <a:gd name="T39" fmla="*/ 624 h 1231"/>
            <a:gd name="T40" fmla="*/ 126 w 570"/>
            <a:gd name="T41" fmla="*/ 624 h 1231"/>
            <a:gd name="T42" fmla="*/ 126 w 570"/>
            <a:gd name="T43" fmla="*/ 1230 h 1231"/>
            <a:gd name="T44" fmla="*/ 379 w 570"/>
            <a:gd name="T45" fmla="*/ 1230 h 1231"/>
            <a:gd name="T46" fmla="*/ 379 w 570"/>
            <a:gd name="T47" fmla="*/ 615 h 123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</a:cxnLst>
          <a:rect l="0" t="0" r="r" b="b"/>
          <a:pathLst>
            <a:path w="570" h="1231">
              <a:moveTo>
                <a:pt x="379" y="615"/>
              </a:moveTo>
              <a:lnTo>
                <a:pt x="379" y="615"/>
              </a:lnTo>
              <a:cubicBezTo>
                <a:pt x="434" y="615"/>
                <a:pt x="479" y="615"/>
                <a:pt x="533" y="624"/>
              </a:cubicBezTo>
              <a:cubicBezTo>
                <a:pt x="542" y="624"/>
                <a:pt x="551" y="615"/>
                <a:pt x="551" y="606"/>
              </a:cubicBezTo>
              <a:cubicBezTo>
                <a:pt x="551" y="570"/>
                <a:pt x="560" y="534"/>
                <a:pt x="560" y="498"/>
              </a:cubicBezTo>
              <a:cubicBezTo>
                <a:pt x="560" y="470"/>
                <a:pt x="569" y="434"/>
                <a:pt x="569" y="398"/>
              </a:cubicBezTo>
              <a:cubicBezTo>
                <a:pt x="506" y="398"/>
                <a:pt x="442" y="398"/>
                <a:pt x="379" y="398"/>
              </a:cubicBezTo>
              <a:cubicBezTo>
                <a:pt x="379" y="353"/>
                <a:pt x="379" y="308"/>
                <a:pt x="379" y="263"/>
              </a:cubicBezTo>
              <a:cubicBezTo>
                <a:pt x="379" y="236"/>
                <a:pt x="397" y="217"/>
                <a:pt x="425" y="217"/>
              </a:cubicBezTo>
              <a:cubicBezTo>
                <a:pt x="461" y="217"/>
                <a:pt x="506" y="217"/>
                <a:pt x="542" y="217"/>
              </a:cubicBezTo>
              <a:cubicBezTo>
                <a:pt x="551" y="217"/>
                <a:pt x="560" y="217"/>
                <a:pt x="569" y="217"/>
              </a:cubicBezTo>
              <a:cubicBezTo>
                <a:pt x="569" y="145"/>
                <a:pt x="569" y="82"/>
                <a:pt x="569" y="19"/>
              </a:cubicBezTo>
              <a:cubicBezTo>
                <a:pt x="569" y="0"/>
                <a:pt x="560" y="10"/>
                <a:pt x="551" y="10"/>
              </a:cubicBezTo>
              <a:cubicBezTo>
                <a:pt x="497" y="10"/>
                <a:pt x="442" y="10"/>
                <a:pt x="379" y="10"/>
              </a:cubicBezTo>
              <a:cubicBezTo>
                <a:pt x="325" y="10"/>
                <a:pt x="271" y="19"/>
                <a:pt x="226" y="46"/>
              </a:cubicBezTo>
              <a:cubicBezTo>
                <a:pt x="153" y="91"/>
                <a:pt x="126" y="154"/>
                <a:pt x="126" y="236"/>
              </a:cubicBezTo>
              <a:cubicBezTo>
                <a:pt x="117" y="281"/>
                <a:pt x="126" y="326"/>
                <a:pt x="126" y="380"/>
              </a:cubicBezTo>
              <a:cubicBezTo>
                <a:pt x="117" y="389"/>
                <a:pt x="126" y="389"/>
                <a:pt x="126" y="407"/>
              </a:cubicBezTo>
              <a:cubicBezTo>
                <a:pt x="81" y="407"/>
                <a:pt x="45" y="407"/>
                <a:pt x="0" y="407"/>
              </a:cubicBezTo>
              <a:cubicBezTo>
                <a:pt x="0" y="480"/>
                <a:pt x="0" y="543"/>
                <a:pt x="0" y="624"/>
              </a:cubicBezTo>
              <a:cubicBezTo>
                <a:pt x="45" y="624"/>
                <a:pt x="81" y="624"/>
                <a:pt x="126" y="624"/>
              </a:cubicBezTo>
              <a:cubicBezTo>
                <a:pt x="126" y="823"/>
                <a:pt x="126" y="1031"/>
                <a:pt x="126" y="1230"/>
              </a:cubicBezTo>
              <a:cubicBezTo>
                <a:pt x="208" y="1230"/>
                <a:pt x="289" y="1230"/>
                <a:pt x="379" y="1230"/>
              </a:cubicBezTo>
              <a:cubicBezTo>
                <a:pt x="379" y="1031"/>
                <a:pt x="379" y="823"/>
                <a:pt x="379" y="615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80</xdr:col>
      <xdr:colOff>108296</xdr:colOff>
      <xdr:row>0</xdr:row>
      <xdr:rowOff>11169</xdr:rowOff>
    </xdr:from>
    <xdr:to>
      <xdr:col>105</xdr:col>
      <xdr:colOff>345738</xdr:colOff>
      <xdr:row>32</xdr:row>
      <xdr:rowOff>83967</xdr:rowOff>
    </xdr:to>
    <xdr:sp macro="" textlink="">
      <xdr:nvSpPr>
        <xdr:cNvPr id="366" name="Retângulo 365">
          <a:extLst>
            <a:ext uri="{FF2B5EF4-FFF2-40B4-BE49-F238E27FC236}">
              <a16:creationId xmlns:a16="http://schemas.microsoft.com/office/drawing/2014/main" id="{0DC94BDC-3E96-468C-8B88-361F2C046E6F}"/>
            </a:ext>
          </a:extLst>
        </xdr:cNvPr>
        <xdr:cNvSpPr/>
      </xdr:nvSpPr>
      <xdr:spPr>
        <a:xfrm>
          <a:off x="49094010" y="11169"/>
          <a:ext cx="15545478" cy="6168798"/>
        </a:xfrm>
        <a:prstGeom prst="rect">
          <a:avLst/>
        </a:prstGeom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twoCellAnchor>
  <xdr:twoCellAnchor>
    <xdr:from>
      <xdr:col>81</xdr:col>
      <xdr:colOff>469564</xdr:colOff>
      <xdr:row>4</xdr:row>
      <xdr:rowOff>174455</xdr:rowOff>
    </xdr:from>
    <xdr:to>
      <xdr:col>105</xdr:col>
      <xdr:colOff>178247</xdr:colOff>
      <xdr:row>31</xdr:row>
      <xdr:rowOff>143915</xdr:rowOff>
    </xdr:to>
    <xdr:sp macro="" textlink="">
      <xdr:nvSpPr>
        <xdr:cNvPr id="367" name="Retângulo: Cantos Arredondados 366">
          <a:extLst>
            <a:ext uri="{FF2B5EF4-FFF2-40B4-BE49-F238E27FC236}">
              <a16:creationId xmlns:a16="http://schemas.microsoft.com/office/drawing/2014/main" id="{C64825B2-7C34-4FB8-9B9C-A84CD4351BCA}"/>
            </a:ext>
          </a:extLst>
        </xdr:cNvPr>
        <xdr:cNvSpPr/>
      </xdr:nvSpPr>
      <xdr:spPr>
        <a:xfrm>
          <a:off x="50067600" y="936455"/>
          <a:ext cx="14404397" cy="5112960"/>
        </a:xfrm>
        <a:prstGeom prst="roundRect">
          <a:avLst>
            <a:gd name="adj" fmla="val 1818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80</xdr:col>
      <xdr:colOff>318055</xdr:colOff>
      <xdr:row>1</xdr:row>
      <xdr:rowOff>17292</xdr:rowOff>
    </xdr:from>
    <xdr:to>
      <xdr:col>81</xdr:col>
      <xdr:colOff>361467</xdr:colOff>
      <xdr:row>31</xdr:row>
      <xdr:rowOff>83967</xdr:rowOff>
    </xdr:to>
    <xdr:sp macro="" textlink="">
      <xdr:nvSpPr>
        <xdr:cNvPr id="368" name="Retângulo 367">
          <a:extLst>
            <a:ext uri="{FF2B5EF4-FFF2-40B4-BE49-F238E27FC236}">
              <a16:creationId xmlns:a16="http://schemas.microsoft.com/office/drawing/2014/main" id="{50E13721-2BFF-496F-B2E0-4A8EB82DD3A5}"/>
            </a:ext>
          </a:extLst>
        </xdr:cNvPr>
        <xdr:cNvSpPr/>
      </xdr:nvSpPr>
      <xdr:spPr>
        <a:xfrm>
          <a:off x="49303769" y="207792"/>
          <a:ext cx="655734" cy="5781675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80</xdr:col>
      <xdr:colOff>470245</xdr:colOff>
      <xdr:row>2</xdr:row>
      <xdr:rowOff>30219</xdr:rowOff>
    </xdr:from>
    <xdr:to>
      <xdr:col>81</xdr:col>
      <xdr:colOff>220643</xdr:colOff>
      <xdr:row>3</xdr:row>
      <xdr:rowOff>68319</xdr:rowOff>
    </xdr:to>
    <xdr:grpSp>
      <xdr:nvGrpSpPr>
        <xdr:cNvPr id="369" name="Agrupar 36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80BD0B-2B3E-49FB-85BD-055493613219}"/>
            </a:ext>
          </a:extLst>
        </xdr:cNvPr>
        <xdr:cNvGrpSpPr/>
      </xdr:nvGrpSpPr>
      <xdr:grpSpPr>
        <a:xfrm>
          <a:off x="49643058" y="404415"/>
          <a:ext cx="362719" cy="225199"/>
          <a:chOff x="266700" y="285750"/>
          <a:chExt cx="360000" cy="228600"/>
        </a:xfrm>
      </xdr:grpSpPr>
      <xdr:cxnSp macro="">
        <xdr:nvCxnSpPr>
          <xdr:cNvPr id="370" name="Conector reto 369">
            <a:extLst>
              <a:ext uri="{FF2B5EF4-FFF2-40B4-BE49-F238E27FC236}">
                <a16:creationId xmlns:a16="http://schemas.microsoft.com/office/drawing/2014/main" id="{2068F6BF-7EE6-4DDB-90DE-60163155EA28}"/>
              </a:ext>
            </a:extLst>
          </xdr:cNvPr>
          <xdr:cNvCxnSpPr/>
        </xdr:nvCxnSpPr>
        <xdr:spPr>
          <a:xfrm>
            <a:off x="266700" y="2857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371" name="Conector reto 370">
            <a:extLst>
              <a:ext uri="{FF2B5EF4-FFF2-40B4-BE49-F238E27FC236}">
                <a16:creationId xmlns:a16="http://schemas.microsoft.com/office/drawing/2014/main" id="{32989A50-4D91-4489-8FA1-B8C296DECBE0}"/>
              </a:ext>
            </a:extLst>
          </xdr:cNvPr>
          <xdr:cNvCxnSpPr/>
        </xdr:nvCxnSpPr>
        <xdr:spPr>
          <a:xfrm>
            <a:off x="266700" y="4000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372" name="Conector reto 371">
            <a:extLst>
              <a:ext uri="{FF2B5EF4-FFF2-40B4-BE49-F238E27FC236}">
                <a16:creationId xmlns:a16="http://schemas.microsoft.com/office/drawing/2014/main" id="{DD246C9D-6AFD-4E7A-95C4-F0F33B8CE369}"/>
              </a:ext>
            </a:extLst>
          </xdr:cNvPr>
          <xdr:cNvCxnSpPr/>
        </xdr:nvCxnSpPr>
        <xdr:spPr>
          <a:xfrm>
            <a:off x="266700" y="5143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426282</xdr:colOff>
      <xdr:row>5</xdr:row>
      <xdr:rowOff>151377</xdr:rowOff>
    </xdr:from>
    <xdr:to>
      <xdr:col>81</xdr:col>
      <xdr:colOff>234318</xdr:colOff>
      <xdr:row>7</xdr:row>
      <xdr:rowOff>136088</xdr:rowOff>
    </xdr:to>
    <xdr:sp macro="" textlink="">
      <xdr:nvSpPr>
        <xdr:cNvPr id="373" name="Freeform 39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9639099-57DB-414C-85C6-6CAD96FBC12C}"/>
            </a:ext>
          </a:extLst>
        </xdr:cNvPr>
        <xdr:cNvSpPr>
          <a:spLocks noChangeArrowheads="1"/>
        </xdr:cNvSpPr>
      </xdr:nvSpPr>
      <xdr:spPr bwMode="auto">
        <a:xfrm>
          <a:off x="49077051" y="1103877"/>
          <a:ext cx="416171" cy="365711"/>
        </a:xfrm>
        <a:custGeom>
          <a:avLst/>
          <a:gdLst>
            <a:gd name="T0" fmla="*/ 870 w 888"/>
            <a:gd name="T1" fmla="*/ 318 h 746"/>
            <a:gd name="T2" fmla="*/ 870 w 888"/>
            <a:gd name="T3" fmla="*/ 318 h 746"/>
            <a:gd name="T4" fmla="*/ 460 w 888"/>
            <a:gd name="T5" fmla="*/ 9 h 746"/>
            <a:gd name="T6" fmla="*/ 427 w 888"/>
            <a:gd name="T7" fmla="*/ 9 h 746"/>
            <a:gd name="T8" fmla="*/ 17 w 888"/>
            <a:gd name="T9" fmla="*/ 318 h 746"/>
            <a:gd name="T10" fmla="*/ 8 w 888"/>
            <a:gd name="T11" fmla="*/ 352 h 746"/>
            <a:gd name="T12" fmla="*/ 50 w 888"/>
            <a:gd name="T13" fmla="*/ 360 h 746"/>
            <a:gd name="T14" fmla="*/ 109 w 888"/>
            <a:gd name="T15" fmla="*/ 318 h 746"/>
            <a:gd name="T16" fmla="*/ 109 w 888"/>
            <a:gd name="T17" fmla="*/ 711 h 746"/>
            <a:gd name="T18" fmla="*/ 151 w 888"/>
            <a:gd name="T19" fmla="*/ 745 h 746"/>
            <a:gd name="T20" fmla="*/ 318 w 888"/>
            <a:gd name="T21" fmla="*/ 745 h 746"/>
            <a:gd name="T22" fmla="*/ 569 w 888"/>
            <a:gd name="T23" fmla="*/ 745 h 746"/>
            <a:gd name="T24" fmla="*/ 736 w 888"/>
            <a:gd name="T25" fmla="*/ 745 h 746"/>
            <a:gd name="T26" fmla="*/ 778 w 888"/>
            <a:gd name="T27" fmla="*/ 711 h 746"/>
            <a:gd name="T28" fmla="*/ 778 w 888"/>
            <a:gd name="T29" fmla="*/ 318 h 746"/>
            <a:gd name="T30" fmla="*/ 837 w 888"/>
            <a:gd name="T31" fmla="*/ 360 h 746"/>
            <a:gd name="T32" fmla="*/ 853 w 888"/>
            <a:gd name="T33" fmla="*/ 368 h 746"/>
            <a:gd name="T34" fmla="*/ 870 w 888"/>
            <a:gd name="T35" fmla="*/ 352 h 746"/>
            <a:gd name="T36" fmla="*/ 870 w 888"/>
            <a:gd name="T37" fmla="*/ 318 h 746"/>
            <a:gd name="T38" fmla="*/ 544 w 888"/>
            <a:gd name="T39" fmla="*/ 694 h 746"/>
            <a:gd name="T40" fmla="*/ 544 w 888"/>
            <a:gd name="T41" fmla="*/ 694 h 746"/>
            <a:gd name="T42" fmla="*/ 335 w 888"/>
            <a:gd name="T43" fmla="*/ 694 h 746"/>
            <a:gd name="T44" fmla="*/ 335 w 888"/>
            <a:gd name="T45" fmla="*/ 519 h 746"/>
            <a:gd name="T46" fmla="*/ 544 w 888"/>
            <a:gd name="T47" fmla="*/ 519 h 746"/>
            <a:gd name="T48" fmla="*/ 544 w 888"/>
            <a:gd name="T49" fmla="*/ 694 h 746"/>
            <a:gd name="T50" fmla="*/ 719 w 888"/>
            <a:gd name="T51" fmla="*/ 694 h 746"/>
            <a:gd name="T52" fmla="*/ 719 w 888"/>
            <a:gd name="T53" fmla="*/ 694 h 746"/>
            <a:gd name="T54" fmla="*/ 602 w 888"/>
            <a:gd name="T55" fmla="*/ 694 h 746"/>
            <a:gd name="T56" fmla="*/ 602 w 888"/>
            <a:gd name="T57" fmla="*/ 494 h 746"/>
            <a:gd name="T58" fmla="*/ 569 w 888"/>
            <a:gd name="T59" fmla="*/ 460 h 746"/>
            <a:gd name="T60" fmla="*/ 318 w 888"/>
            <a:gd name="T61" fmla="*/ 460 h 746"/>
            <a:gd name="T62" fmla="*/ 284 w 888"/>
            <a:gd name="T63" fmla="*/ 494 h 746"/>
            <a:gd name="T64" fmla="*/ 284 w 888"/>
            <a:gd name="T65" fmla="*/ 694 h 746"/>
            <a:gd name="T66" fmla="*/ 167 w 888"/>
            <a:gd name="T67" fmla="*/ 694 h 746"/>
            <a:gd name="T68" fmla="*/ 167 w 888"/>
            <a:gd name="T69" fmla="*/ 276 h 746"/>
            <a:gd name="T70" fmla="*/ 443 w 888"/>
            <a:gd name="T71" fmla="*/ 67 h 746"/>
            <a:gd name="T72" fmla="*/ 719 w 888"/>
            <a:gd name="T73" fmla="*/ 276 h 746"/>
            <a:gd name="T74" fmla="*/ 719 w 888"/>
            <a:gd name="T75" fmla="*/ 694 h 74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888" h="746">
              <a:moveTo>
                <a:pt x="870" y="318"/>
              </a:moveTo>
              <a:lnTo>
                <a:pt x="870" y="318"/>
              </a:lnTo>
              <a:cubicBezTo>
                <a:pt x="460" y="9"/>
                <a:pt x="460" y="9"/>
                <a:pt x="460" y="9"/>
              </a:cubicBezTo>
              <a:cubicBezTo>
                <a:pt x="452" y="0"/>
                <a:pt x="435" y="0"/>
                <a:pt x="427" y="9"/>
              </a:cubicBezTo>
              <a:cubicBezTo>
                <a:pt x="17" y="318"/>
                <a:pt x="17" y="318"/>
                <a:pt x="17" y="318"/>
              </a:cubicBezTo>
              <a:cubicBezTo>
                <a:pt x="0" y="326"/>
                <a:pt x="0" y="343"/>
                <a:pt x="8" y="352"/>
              </a:cubicBezTo>
              <a:cubicBezTo>
                <a:pt x="17" y="368"/>
                <a:pt x="34" y="368"/>
                <a:pt x="50" y="360"/>
              </a:cubicBezTo>
              <a:cubicBezTo>
                <a:pt x="109" y="318"/>
                <a:pt x="109" y="318"/>
                <a:pt x="109" y="318"/>
              </a:cubicBezTo>
              <a:cubicBezTo>
                <a:pt x="109" y="711"/>
                <a:pt x="109" y="711"/>
                <a:pt x="109" y="711"/>
              </a:cubicBezTo>
              <a:cubicBezTo>
                <a:pt x="109" y="728"/>
                <a:pt x="126" y="745"/>
                <a:pt x="151" y="745"/>
              </a:cubicBezTo>
              <a:cubicBezTo>
                <a:pt x="318" y="745"/>
                <a:pt x="318" y="745"/>
                <a:pt x="318" y="745"/>
              </a:cubicBezTo>
              <a:cubicBezTo>
                <a:pt x="569" y="745"/>
                <a:pt x="569" y="745"/>
                <a:pt x="569" y="745"/>
              </a:cubicBezTo>
              <a:cubicBezTo>
                <a:pt x="736" y="745"/>
                <a:pt x="736" y="745"/>
                <a:pt x="736" y="745"/>
              </a:cubicBezTo>
              <a:cubicBezTo>
                <a:pt x="761" y="745"/>
                <a:pt x="778" y="728"/>
                <a:pt x="778" y="711"/>
              </a:cubicBezTo>
              <a:cubicBezTo>
                <a:pt x="778" y="318"/>
                <a:pt x="778" y="318"/>
                <a:pt x="778" y="318"/>
              </a:cubicBezTo>
              <a:cubicBezTo>
                <a:pt x="837" y="360"/>
                <a:pt x="837" y="360"/>
                <a:pt x="837" y="360"/>
              </a:cubicBezTo>
              <a:cubicBezTo>
                <a:pt x="837" y="368"/>
                <a:pt x="845" y="368"/>
                <a:pt x="853" y="368"/>
              </a:cubicBezTo>
              <a:cubicBezTo>
                <a:pt x="862" y="368"/>
                <a:pt x="870" y="360"/>
                <a:pt x="870" y="352"/>
              </a:cubicBezTo>
              <a:cubicBezTo>
                <a:pt x="887" y="343"/>
                <a:pt x="878" y="326"/>
                <a:pt x="870" y="318"/>
              </a:cubicBezTo>
              <a:close/>
              <a:moveTo>
                <a:pt x="544" y="694"/>
              </a:moveTo>
              <a:lnTo>
                <a:pt x="544" y="694"/>
              </a:lnTo>
              <a:cubicBezTo>
                <a:pt x="335" y="694"/>
                <a:pt x="335" y="694"/>
                <a:pt x="335" y="694"/>
              </a:cubicBezTo>
              <a:cubicBezTo>
                <a:pt x="335" y="519"/>
                <a:pt x="335" y="519"/>
                <a:pt x="335" y="519"/>
              </a:cubicBezTo>
              <a:cubicBezTo>
                <a:pt x="544" y="519"/>
                <a:pt x="544" y="519"/>
                <a:pt x="544" y="519"/>
              </a:cubicBezTo>
              <a:lnTo>
                <a:pt x="544" y="694"/>
              </a:lnTo>
              <a:close/>
              <a:moveTo>
                <a:pt x="719" y="694"/>
              </a:moveTo>
              <a:lnTo>
                <a:pt x="719" y="694"/>
              </a:lnTo>
              <a:cubicBezTo>
                <a:pt x="602" y="694"/>
                <a:pt x="602" y="694"/>
                <a:pt x="602" y="694"/>
              </a:cubicBezTo>
              <a:cubicBezTo>
                <a:pt x="602" y="494"/>
                <a:pt x="602" y="494"/>
                <a:pt x="602" y="494"/>
              </a:cubicBezTo>
              <a:cubicBezTo>
                <a:pt x="602" y="477"/>
                <a:pt x="585" y="460"/>
                <a:pt x="569" y="460"/>
              </a:cubicBezTo>
              <a:cubicBezTo>
                <a:pt x="318" y="460"/>
                <a:pt x="318" y="460"/>
                <a:pt x="318" y="460"/>
              </a:cubicBezTo>
              <a:cubicBezTo>
                <a:pt x="293" y="460"/>
                <a:pt x="284" y="477"/>
                <a:pt x="284" y="494"/>
              </a:cubicBezTo>
              <a:cubicBezTo>
                <a:pt x="284" y="694"/>
                <a:pt x="284" y="694"/>
                <a:pt x="284" y="694"/>
              </a:cubicBezTo>
              <a:cubicBezTo>
                <a:pt x="167" y="694"/>
                <a:pt x="167" y="694"/>
                <a:pt x="167" y="694"/>
              </a:cubicBezTo>
              <a:cubicBezTo>
                <a:pt x="167" y="276"/>
                <a:pt x="167" y="276"/>
                <a:pt x="167" y="276"/>
              </a:cubicBezTo>
              <a:cubicBezTo>
                <a:pt x="443" y="67"/>
                <a:pt x="443" y="67"/>
                <a:pt x="443" y="67"/>
              </a:cubicBezTo>
              <a:cubicBezTo>
                <a:pt x="719" y="276"/>
                <a:pt x="719" y="276"/>
                <a:pt x="719" y="276"/>
              </a:cubicBezTo>
              <a:lnTo>
                <a:pt x="719" y="694"/>
              </a:lnTo>
              <a:close/>
            </a:path>
          </a:pathLst>
        </a:custGeom>
        <a:solidFill>
          <a:schemeClr val="bg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80</xdr:col>
      <xdr:colOff>321489</xdr:colOff>
      <xdr:row>4</xdr:row>
      <xdr:rowOff>147179</xdr:rowOff>
    </xdr:from>
    <xdr:to>
      <xdr:col>81</xdr:col>
      <xdr:colOff>360458</xdr:colOff>
      <xdr:row>4</xdr:row>
      <xdr:rowOff>177486</xdr:rowOff>
    </xdr:to>
    <xdr:grpSp>
      <xdr:nvGrpSpPr>
        <xdr:cNvPr id="403" name="Agrupar 402">
          <a:extLst>
            <a:ext uri="{FF2B5EF4-FFF2-40B4-BE49-F238E27FC236}">
              <a16:creationId xmlns:a16="http://schemas.microsoft.com/office/drawing/2014/main" id="{2BAB8FD4-E369-41FC-AD3D-3B7F1492FF95}"/>
            </a:ext>
          </a:extLst>
        </xdr:cNvPr>
        <xdr:cNvGrpSpPr/>
      </xdr:nvGrpSpPr>
      <xdr:grpSpPr>
        <a:xfrm>
          <a:off x="49494302" y="895572"/>
          <a:ext cx="651290" cy="30307"/>
          <a:chOff x="11624825" y="891887"/>
          <a:chExt cx="650576" cy="30307"/>
        </a:xfrm>
      </xdr:grpSpPr>
      <xdr:cxnSp macro="">
        <xdr:nvCxnSpPr>
          <xdr:cNvPr id="404" name="Conector reto 403">
            <a:extLst>
              <a:ext uri="{FF2B5EF4-FFF2-40B4-BE49-F238E27FC236}">
                <a16:creationId xmlns:a16="http://schemas.microsoft.com/office/drawing/2014/main" id="{E8A112F4-ED04-4115-9FBD-3C14424931BF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05" name="Conector reto 404">
            <a:extLst>
              <a:ext uri="{FF2B5EF4-FFF2-40B4-BE49-F238E27FC236}">
                <a16:creationId xmlns:a16="http://schemas.microsoft.com/office/drawing/2014/main" id="{6AC5B987-D723-47E4-BCBD-BAF6DE70D318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321489</xdr:colOff>
      <xdr:row>8</xdr:row>
      <xdr:rowOff>103879</xdr:rowOff>
    </xdr:from>
    <xdr:to>
      <xdr:col>81</xdr:col>
      <xdr:colOff>360458</xdr:colOff>
      <xdr:row>8</xdr:row>
      <xdr:rowOff>134186</xdr:rowOff>
    </xdr:to>
    <xdr:grpSp>
      <xdr:nvGrpSpPr>
        <xdr:cNvPr id="406" name="Agrupar 405">
          <a:extLst>
            <a:ext uri="{FF2B5EF4-FFF2-40B4-BE49-F238E27FC236}">
              <a16:creationId xmlns:a16="http://schemas.microsoft.com/office/drawing/2014/main" id="{8BD71097-0166-4C46-AB97-EEBDB7723BD7}"/>
            </a:ext>
          </a:extLst>
        </xdr:cNvPr>
        <xdr:cNvGrpSpPr/>
      </xdr:nvGrpSpPr>
      <xdr:grpSpPr>
        <a:xfrm>
          <a:off x="49494302" y="1600665"/>
          <a:ext cx="651290" cy="30307"/>
          <a:chOff x="11624825" y="891887"/>
          <a:chExt cx="650576" cy="30307"/>
        </a:xfrm>
      </xdr:grpSpPr>
      <xdr:cxnSp macro="">
        <xdr:nvCxnSpPr>
          <xdr:cNvPr id="407" name="Conector reto 406">
            <a:extLst>
              <a:ext uri="{FF2B5EF4-FFF2-40B4-BE49-F238E27FC236}">
                <a16:creationId xmlns:a16="http://schemas.microsoft.com/office/drawing/2014/main" id="{6E8C7686-95A6-4FF1-BC0F-27C3B7E88BD3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08" name="Conector reto 407">
            <a:extLst>
              <a:ext uri="{FF2B5EF4-FFF2-40B4-BE49-F238E27FC236}">
                <a16:creationId xmlns:a16="http://schemas.microsoft.com/office/drawing/2014/main" id="{A6204698-4E33-4DD5-A654-F148104F3826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321489</xdr:colOff>
      <xdr:row>12</xdr:row>
      <xdr:rowOff>60579</xdr:rowOff>
    </xdr:from>
    <xdr:to>
      <xdr:col>81</xdr:col>
      <xdr:colOff>360458</xdr:colOff>
      <xdr:row>12</xdr:row>
      <xdr:rowOff>90886</xdr:rowOff>
    </xdr:to>
    <xdr:grpSp>
      <xdr:nvGrpSpPr>
        <xdr:cNvPr id="409" name="Agrupar 408">
          <a:extLst>
            <a:ext uri="{FF2B5EF4-FFF2-40B4-BE49-F238E27FC236}">
              <a16:creationId xmlns:a16="http://schemas.microsoft.com/office/drawing/2014/main" id="{4E5C4067-EC57-4937-BDA9-ABF88DDAB634}"/>
            </a:ext>
          </a:extLst>
        </xdr:cNvPr>
        <xdr:cNvGrpSpPr/>
      </xdr:nvGrpSpPr>
      <xdr:grpSpPr>
        <a:xfrm>
          <a:off x="49494302" y="2305758"/>
          <a:ext cx="651290" cy="30307"/>
          <a:chOff x="11624825" y="891887"/>
          <a:chExt cx="650576" cy="30307"/>
        </a:xfrm>
      </xdr:grpSpPr>
      <xdr:cxnSp macro="">
        <xdr:nvCxnSpPr>
          <xdr:cNvPr id="410" name="Conector reto 409">
            <a:extLst>
              <a:ext uri="{FF2B5EF4-FFF2-40B4-BE49-F238E27FC236}">
                <a16:creationId xmlns:a16="http://schemas.microsoft.com/office/drawing/2014/main" id="{13FD9838-D142-44A5-9B0E-84BDF97491DB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1" name="Conector reto 410">
            <a:extLst>
              <a:ext uri="{FF2B5EF4-FFF2-40B4-BE49-F238E27FC236}">
                <a16:creationId xmlns:a16="http://schemas.microsoft.com/office/drawing/2014/main" id="{016ED12A-0431-477E-B7D2-E1B02B8B9BF7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321489</xdr:colOff>
      <xdr:row>16</xdr:row>
      <xdr:rowOff>17279</xdr:rowOff>
    </xdr:from>
    <xdr:to>
      <xdr:col>81</xdr:col>
      <xdr:colOff>360458</xdr:colOff>
      <xdr:row>16</xdr:row>
      <xdr:rowOff>47586</xdr:rowOff>
    </xdr:to>
    <xdr:grpSp>
      <xdr:nvGrpSpPr>
        <xdr:cNvPr id="412" name="Agrupar 411">
          <a:extLst>
            <a:ext uri="{FF2B5EF4-FFF2-40B4-BE49-F238E27FC236}">
              <a16:creationId xmlns:a16="http://schemas.microsoft.com/office/drawing/2014/main" id="{2E068CA5-F7D0-430E-8155-1291618476B4}"/>
            </a:ext>
          </a:extLst>
        </xdr:cNvPr>
        <xdr:cNvGrpSpPr/>
      </xdr:nvGrpSpPr>
      <xdr:grpSpPr>
        <a:xfrm>
          <a:off x="49494302" y="3010850"/>
          <a:ext cx="651290" cy="30307"/>
          <a:chOff x="11624825" y="891887"/>
          <a:chExt cx="650576" cy="30307"/>
        </a:xfrm>
      </xdr:grpSpPr>
      <xdr:cxnSp macro="">
        <xdr:nvCxnSpPr>
          <xdr:cNvPr id="413" name="Conector reto 412">
            <a:extLst>
              <a:ext uri="{FF2B5EF4-FFF2-40B4-BE49-F238E27FC236}">
                <a16:creationId xmlns:a16="http://schemas.microsoft.com/office/drawing/2014/main" id="{14D4C141-9714-4AA6-A842-9DDCD2E23AD4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4" name="Conector reto 413">
            <a:extLst>
              <a:ext uri="{FF2B5EF4-FFF2-40B4-BE49-F238E27FC236}">
                <a16:creationId xmlns:a16="http://schemas.microsoft.com/office/drawing/2014/main" id="{6AE1F829-DBF9-4827-9A84-C2E14CDC57EE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321489</xdr:colOff>
      <xdr:row>19</xdr:row>
      <xdr:rowOff>164479</xdr:rowOff>
    </xdr:from>
    <xdr:to>
      <xdr:col>81</xdr:col>
      <xdr:colOff>360458</xdr:colOff>
      <xdr:row>20</xdr:row>
      <xdr:rowOff>4286</xdr:rowOff>
    </xdr:to>
    <xdr:grpSp>
      <xdr:nvGrpSpPr>
        <xdr:cNvPr id="415" name="Agrupar 414">
          <a:extLst>
            <a:ext uri="{FF2B5EF4-FFF2-40B4-BE49-F238E27FC236}">
              <a16:creationId xmlns:a16="http://schemas.microsoft.com/office/drawing/2014/main" id="{E4FC02FF-02EF-45E1-AA21-70CEE0D1FE97}"/>
            </a:ext>
          </a:extLst>
        </xdr:cNvPr>
        <xdr:cNvGrpSpPr/>
      </xdr:nvGrpSpPr>
      <xdr:grpSpPr>
        <a:xfrm>
          <a:off x="49494302" y="3719345"/>
          <a:ext cx="651290" cy="26905"/>
          <a:chOff x="11624825" y="891887"/>
          <a:chExt cx="650576" cy="30307"/>
        </a:xfrm>
      </xdr:grpSpPr>
      <xdr:cxnSp macro="">
        <xdr:nvCxnSpPr>
          <xdr:cNvPr id="416" name="Conector reto 415">
            <a:extLst>
              <a:ext uri="{FF2B5EF4-FFF2-40B4-BE49-F238E27FC236}">
                <a16:creationId xmlns:a16="http://schemas.microsoft.com/office/drawing/2014/main" id="{CB3AF6BA-0169-4B3B-9E7A-3CCE10F94965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7" name="Conector reto 416">
            <a:extLst>
              <a:ext uri="{FF2B5EF4-FFF2-40B4-BE49-F238E27FC236}">
                <a16:creationId xmlns:a16="http://schemas.microsoft.com/office/drawing/2014/main" id="{00334E31-4876-47BA-9DB1-8B0E88AFC3E0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321489</xdr:colOff>
      <xdr:row>23</xdr:row>
      <xdr:rowOff>121179</xdr:rowOff>
    </xdr:from>
    <xdr:to>
      <xdr:col>81</xdr:col>
      <xdr:colOff>360458</xdr:colOff>
      <xdr:row>23</xdr:row>
      <xdr:rowOff>151486</xdr:rowOff>
    </xdr:to>
    <xdr:grpSp>
      <xdr:nvGrpSpPr>
        <xdr:cNvPr id="418" name="Agrupar 417">
          <a:extLst>
            <a:ext uri="{FF2B5EF4-FFF2-40B4-BE49-F238E27FC236}">
              <a16:creationId xmlns:a16="http://schemas.microsoft.com/office/drawing/2014/main" id="{CCD87614-EF82-4337-9115-A20A6FBFF3D7}"/>
            </a:ext>
          </a:extLst>
        </xdr:cNvPr>
        <xdr:cNvGrpSpPr/>
      </xdr:nvGrpSpPr>
      <xdr:grpSpPr>
        <a:xfrm>
          <a:off x="49494302" y="4424438"/>
          <a:ext cx="651290" cy="30307"/>
          <a:chOff x="11624825" y="891887"/>
          <a:chExt cx="650576" cy="30307"/>
        </a:xfrm>
      </xdr:grpSpPr>
      <xdr:cxnSp macro="">
        <xdr:nvCxnSpPr>
          <xdr:cNvPr id="419" name="Conector reto 418">
            <a:extLst>
              <a:ext uri="{FF2B5EF4-FFF2-40B4-BE49-F238E27FC236}">
                <a16:creationId xmlns:a16="http://schemas.microsoft.com/office/drawing/2014/main" id="{CB00E741-7402-489E-BB34-CDADD6E9DC0D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20" name="Conector reto 419">
            <a:extLst>
              <a:ext uri="{FF2B5EF4-FFF2-40B4-BE49-F238E27FC236}">
                <a16:creationId xmlns:a16="http://schemas.microsoft.com/office/drawing/2014/main" id="{869A158C-F75C-4AFD-AA0B-C3C77F1AEB8C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321489</xdr:colOff>
      <xdr:row>27</xdr:row>
      <xdr:rowOff>77879</xdr:rowOff>
    </xdr:from>
    <xdr:to>
      <xdr:col>81</xdr:col>
      <xdr:colOff>360458</xdr:colOff>
      <xdr:row>27</xdr:row>
      <xdr:rowOff>108186</xdr:rowOff>
    </xdr:to>
    <xdr:grpSp>
      <xdr:nvGrpSpPr>
        <xdr:cNvPr id="421" name="Agrupar 420">
          <a:extLst>
            <a:ext uri="{FF2B5EF4-FFF2-40B4-BE49-F238E27FC236}">
              <a16:creationId xmlns:a16="http://schemas.microsoft.com/office/drawing/2014/main" id="{ADB7750A-3BD1-4F73-AE83-A1B83DBEB912}"/>
            </a:ext>
          </a:extLst>
        </xdr:cNvPr>
        <xdr:cNvGrpSpPr/>
      </xdr:nvGrpSpPr>
      <xdr:grpSpPr>
        <a:xfrm>
          <a:off x="49494302" y="5129531"/>
          <a:ext cx="651290" cy="30307"/>
          <a:chOff x="11624825" y="891887"/>
          <a:chExt cx="650576" cy="30307"/>
        </a:xfrm>
      </xdr:grpSpPr>
      <xdr:cxnSp macro="">
        <xdr:nvCxnSpPr>
          <xdr:cNvPr id="425" name="Conector reto 424">
            <a:extLst>
              <a:ext uri="{FF2B5EF4-FFF2-40B4-BE49-F238E27FC236}">
                <a16:creationId xmlns:a16="http://schemas.microsoft.com/office/drawing/2014/main" id="{13F55FAC-69D8-42A1-A166-5EB8693A817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14" name="Conector reto 513">
            <a:extLst>
              <a:ext uri="{FF2B5EF4-FFF2-40B4-BE49-F238E27FC236}">
                <a16:creationId xmlns:a16="http://schemas.microsoft.com/office/drawing/2014/main" id="{B7889AA3-EB1E-4E21-853D-811550032916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321489</xdr:colOff>
      <xdr:row>31</xdr:row>
      <xdr:rowOff>34578</xdr:rowOff>
    </xdr:from>
    <xdr:to>
      <xdr:col>81</xdr:col>
      <xdr:colOff>360458</xdr:colOff>
      <xdr:row>31</xdr:row>
      <xdr:rowOff>64885</xdr:rowOff>
    </xdr:to>
    <xdr:grpSp>
      <xdr:nvGrpSpPr>
        <xdr:cNvPr id="515" name="Agrupar 514">
          <a:extLst>
            <a:ext uri="{FF2B5EF4-FFF2-40B4-BE49-F238E27FC236}">
              <a16:creationId xmlns:a16="http://schemas.microsoft.com/office/drawing/2014/main" id="{B08D10BA-1D3D-401D-976D-4DE2B42FB231}"/>
            </a:ext>
          </a:extLst>
        </xdr:cNvPr>
        <xdr:cNvGrpSpPr/>
      </xdr:nvGrpSpPr>
      <xdr:grpSpPr>
        <a:xfrm>
          <a:off x="49494302" y="5834623"/>
          <a:ext cx="651290" cy="30307"/>
          <a:chOff x="11624825" y="891887"/>
          <a:chExt cx="650576" cy="30307"/>
        </a:xfrm>
      </xdr:grpSpPr>
      <xdr:cxnSp macro="">
        <xdr:nvCxnSpPr>
          <xdr:cNvPr id="531" name="Conector reto 530">
            <a:extLst>
              <a:ext uri="{FF2B5EF4-FFF2-40B4-BE49-F238E27FC236}">
                <a16:creationId xmlns:a16="http://schemas.microsoft.com/office/drawing/2014/main" id="{7D0DFA0E-BD70-4B36-AB76-4A276BD470BC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32" name="Conector reto 531">
            <a:extLst>
              <a:ext uri="{FF2B5EF4-FFF2-40B4-BE49-F238E27FC236}">
                <a16:creationId xmlns:a16="http://schemas.microsoft.com/office/drawing/2014/main" id="{8B78784F-8AD5-4518-8D24-580B12443701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80</xdr:col>
      <xdr:colOff>557417</xdr:colOff>
      <xdr:row>9</xdr:row>
      <xdr:rowOff>116429</xdr:rowOff>
    </xdr:from>
    <xdr:to>
      <xdr:col>81</xdr:col>
      <xdr:colOff>103182</xdr:colOff>
      <xdr:row>11</xdr:row>
      <xdr:rowOff>57074</xdr:rowOff>
    </xdr:to>
    <xdr:sp macro="" textlink="">
      <xdr:nvSpPr>
        <xdr:cNvPr id="533" name="Freeform 38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83227C1-E652-4350-86DD-E651F293B79B}"/>
            </a:ext>
          </a:extLst>
        </xdr:cNvPr>
        <xdr:cNvSpPr>
          <a:spLocks noChangeArrowheads="1"/>
        </xdr:cNvSpPr>
      </xdr:nvSpPr>
      <xdr:spPr bwMode="auto">
        <a:xfrm>
          <a:off x="49208186" y="1830929"/>
          <a:ext cx="153900" cy="321645"/>
        </a:xfrm>
        <a:custGeom>
          <a:avLst/>
          <a:gdLst>
            <a:gd name="T0" fmla="*/ 72032 w 307"/>
            <a:gd name="T1" fmla="*/ 119063 h 660"/>
            <a:gd name="T2" fmla="*/ 72032 w 307"/>
            <a:gd name="T3" fmla="*/ 119063 h 660"/>
            <a:gd name="T4" fmla="*/ 102438 w 307"/>
            <a:gd name="T5" fmla="*/ 119063 h 660"/>
            <a:gd name="T6" fmla="*/ 107867 w 307"/>
            <a:gd name="T7" fmla="*/ 116176 h 660"/>
            <a:gd name="T8" fmla="*/ 107867 w 307"/>
            <a:gd name="T9" fmla="*/ 93807 h 660"/>
            <a:gd name="T10" fmla="*/ 110763 w 307"/>
            <a:gd name="T11" fmla="*/ 77571 h 660"/>
            <a:gd name="T12" fmla="*/ 72032 w 307"/>
            <a:gd name="T13" fmla="*/ 77571 h 660"/>
            <a:gd name="T14" fmla="*/ 74566 w 307"/>
            <a:gd name="T15" fmla="*/ 49790 h 660"/>
            <a:gd name="T16" fmla="*/ 82891 w 307"/>
            <a:gd name="T17" fmla="*/ 41491 h 660"/>
            <a:gd name="T18" fmla="*/ 104971 w 307"/>
            <a:gd name="T19" fmla="*/ 41491 h 660"/>
            <a:gd name="T20" fmla="*/ 110763 w 307"/>
            <a:gd name="T21" fmla="*/ 41491 h 660"/>
            <a:gd name="T22" fmla="*/ 110763 w 307"/>
            <a:gd name="T23" fmla="*/ 2886 h 660"/>
            <a:gd name="T24" fmla="*/ 107867 w 307"/>
            <a:gd name="T25" fmla="*/ 0 h 660"/>
            <a:gd name="T26" fmla="*/ 74566 w 307"/>
            <a:gd name="T27" fmla="*/ 0 h 660"/>
            <a:gd name="T28" fmla="*/ 44160 w 307"/>
            <a:gd name="T29" fmla="*/ 8298 h 660"/>
            <a:gd name="T30" fmla="*/ 24614 w 307"/>
            <a:gd name="T31" fmla="*/ 44378 h 660"/>
            <a:gd name="T32" fmla="*/ 24614 w 307"/>
            <a:gd name="T33" fmla="*/ 71798 h 660"/>
            <a:gd name="T34" fmla="*/ 24614 w 307"/>
            <a:gd name="T35" fmla="*/ 77571 h 660"/>
            <a:gd name="T36" fmla="*/ 0 w 307"/>
            <a:gd name="T37" fmla="*/ 77571 h 660"/>
            <a:gd name="T38" fmla="*/ 0 w 307"/>
            <a:gd name="T39" fmla="*/ 119063 h 660"/>
            <a:gd name="T40" fmla="*/ 24614 w 307"/>
            <a:gd name="T41" fmla="*/ 119063 h 660"/>
            <a:gd name="T42" fmla="*/ 24614 w 307"/>
            <a:gd name="T43" fmla="*/ 237764 h 660"/>
            <a:gd name="T44" fmla="*/ 72032 w 307"/>
            <a:gd name="T45" fmla="*/ 237764 h 660"/>
            <a:gd name="T46" fmla="*/ 72032 w 307"/>
            <a:gd name="T47" fmla="*/ 119063 h 660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</a:gdLst>
          <a:ahLst/>
          <a:cxnLst>
            <a:cxn ang="T48">
              <a:pos x="T0" y="T1"/>
            </a:cxn>
            <a:cxn ang="T49">
              <a:pos x="T2" y="T3"/>
            </a:cxn>
            <a:cxn ang="T50">
              <a:pos x="T4" y="T5"/>
            </a:cxn>
            <a:cxn ang="T51">
              <a:pos x="T6" y="T7"/>
            </a:cxn>
            <a:cxn ang="T52">
              <a:pos x="T8" y="T9"/>
            </a:cxn>
            <a:cxn ang="T53">
              <a:pos x="T10" y="T11"/>
            </a:cxn>
            <a:cxn ang="T54">
              <a:pos x="T12" y="T13"/>
            </a:cxn>
            <a:cxn ang="T55">
              <a:pos x="T14" y="T15"/>
            </a:cxn>
            <a:cxn ang="T56">
              <a:pos x="T16" y="T17"/>
            </a:cxn>
            <a:cxn ang="T57">
              <a:pos x="T18" y="T19"/>
            </a:cxn>
            <a:cxn ang="T58">
              <a:pos x="T20" y="T21"/>
            </a:cxn>
            <a:cxn ang="T59">
              <a:pos x="T22" y="T23"/>
            </a:cxn>
            <a:cxn ang="T60">
              <a:pos x="T24" y="T25"/>
            </a:cxn>
            <a:cxn ang="T61">
              <a:pos x="T26" y="T27"/>
            </a:cxn>
            <a:cxn ang="T62">
              <a:pos x="T28" y="T29"/>
            </a:cxn>
            <a:cxn ang="T63">
              <a:pos x="T30" y="T31"/>
            </a:cxn>
            <a:cxn ang="T64">
              <a:pos x="T32" y="T33"/>
            </a:cxn>
            <a:cxn ang="T65">
              <a:pos x="T34" y="T35"/>
            </a:cxn>
            <a:cxn ang="T66">
              <a:pos x="T36" y="T37"/>
            </a:cxn>
            <a:cxn ang="T67">
              <a:pos x="T38" y="T39"/>
            </a:cxn>
            <a:cxn ang="T68">
              <a:pos x="T40" y="T41"/>
            </a:cxn>
            <a:cxn ang="T69">
              <a:pos x="T42" y="T43"/>
            </a:cxn>
            <a:cxn ang="T70">
              <a:pos x="T44" y="T45"/>
            </a:cxn>
            <a:cxn ang="T71">
              <a:pos x="T46" y="T47"/>
            </a:cxn>
          </a:cxnLst>
          <a:rect l="0" t="0" r="r" b="b"/>
          <a:pathLst>
            <a:path w="307" h="660">
              <a:moveTo>
                <a:pt x="199" y="330"/>
              </a:moveTo>
              <a:lnTo>
                <a:pt x="199" y="330"/>
              </a:lnTo>
              <a:cubicBezTo>
                <a:pt x="229" y="330"/>
                <a:pt x="260" y="330"/>
                <a:pt x="283" y="330"/>
              </a:cubicBezTo>
              <a:cubicBezTo>
                <a:pt x="290" y="330"/>
                <a:pt x="298" y="330"/>
                <a:pt x="298" y="322"/>
              </a:cubicBezTo>
              <a:cubicBezTo>
                <a:pt x="298" y="299"/>
                <a:pt x="298" y="284"/>
                <a:pt x="298" y="260"/>
              </a:cubicBezTo>
              <a:cubicBezTo>
                <a:pt x="306" y="245"/>
                <a:pt x="306" y="230"/>
                <a:pt x="306" y="215"/>
              </a:cubicBezTo>
              <a:cubicBezTo>
                <a:pt x="268" y="215"/>
                <a:pt x="237" y="215"/>
                <a:pt x="199" y="215"/>
              </a:cubicBezTo>
              <a:cubicBezTo>
                <a:pt x="199" y="184"/>
                <a:pt x="199" y="161"/>
                <a:pt x="206" y="138"/>
              </a:cubicBezTo>
              <a:cubicBezTo>
                <a:pt x="206" y="123"/>
                <a:pt x="214" y="115"/>
                <a:pt x="229" y="115"/>
              </a:cubicBezTo>
              <a:cubicBezTo>
                <a:pt x="252" y="115"/>
                <a:pt x="268" y="115"/>
                <a:pt x="290" y="115"/>
              </a:cubicBezTo>
              <a:cubicBezTo>
                <a:pt x="298" y="115"/>
                <a:pt x="298" y="115"/>
                <a:pt x="306" y="115"/>
              </a:cubicBezTo>
              <a:cubicBezTo>
                <a:pt x="306" y="77"/>
                <a:pt x="306" y="39"/>
                <a:pt x="306" y="8"/>
              </a:cubicBezTo>
              <a:cubicBezTo>
                <a:pt x="306" y="0"/>
                <a:pt x="298" y="0"/>
                <a:pt x="298" y="0"/>
              </a:cubicBezTo>
              <a:cubicBezTo>
                <a:pt x="268" y="0"/>
                <a:pt x="237" y="0"/>
                <a:pt x="206" y="0"/>
              </a:cubicBezTo>
              <a:cubicBezTo>
                <a:pt x="176" y="0"/>
                <a:pt x="145" y="0"/>
                <a:pt x="122" y="23"/>
              </a:cubicBezTo>
              <a:cubicBezTo>
                <a:pt x="84" y="46"/>
                <a:pt x="68" y="77"/>
                <a:pt x="68" y="123"/>
              </a:cubicBezTo>
              <a:cubicBezTo>
                <a:pt x="68" y="146"/>
                <a:pt x="68" y="169"/>
                <a:pt x="68" y="199"/>
              </a:cubicBezTo>
              <a:cubicBezTo>
                <a:pt x="68" y="199"/>
                <a:pt x="68" y="207"/>
                <a:pt x="68" y="215"/>
              </a:cubicBezTo>
              <a:cubicBezTo>
                <a:pt x="46" y="215"/>
                <a:pt x="23" y="215"/>
                <a:pt x="0" y="215"/>
              </a:cubicBezTo>
              <a:cubicBezTo>
                <a:pt x="0" y="253"/>
                <a:pt x="0" y="291"/>
                <a:pt x="0" y="330"/>
              </a:cubicBezTo>
              <a:cubicBezTo>
                <a:pt x="23" y="330"/>
                <a:pt x="46" y="330"/>
                <a:pt x="68" y="330"/>
              </a:cubicBezTo>
              <a:cubicBezTo>
                <a:pt x="68" y="437"/>
                <a:pt x="68" y="544"/>
                <a:pt x="68" y="659"/>
              </a:cubicBezTo>
              <a:cubicBezTo>
                <a:pt x="115" y="659"/>
                <a:pt x="153" y="659"/>
                <a:pt x="199" y="659"/>
              </a:cubicBezTo>
              <a:cubicBezTo>
                <a:pt x="199" y="544"/>
                <a:pt x="199" y="437"/>
                <a:pt x="199" y="33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80</xdr:col>
      <xdr:colOff>472488</xdr:colOff>
      <xdr:row>21</xdr:row>
      <xdr:rowOff>18012</xdr:rowOff>
    </xdr:from>
    <xdr:to>
      <xdr:col>81</xdr:col>
      <xdr:colOff>188111</xdr:colOff>
      <xdr:row>22</xdr:row>
      <xdr:rowOff>110560</xdr:rowOff>
    </xdr:to>
    <xdr:sp macro="" textlink="">
      <xdr:nvSpPr>
        <xdr:cNvPr id="534" name="Freeform 38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A47B04-F3BB-460C-92BE-9BF919B6D4B3}"/>
            </a:ext>
          </a:extLst>
        </xdr:cNvPr>
        <xdr:cNvSpPr>
          <a:spLocks noChangeArrowheads="1"/>
        </xdr:cNvSpPr>
      </xdr:nvSpPr>
      <xdr:spPr bwMode="auto">
        <a:xfrm>
          <a:off x="49123257" y="4018512"/>
          <a:ext cx="323758" cy="283048"/>
        </a:xfrm>
        <a:custGeom>
          <a:avLst/>
          <a:gdLst>
            <a:gd name="T0" fmla="*/ 68933 w 651"/>
            <a:gd name="T1" fmla="*/ 162464 h 583"/>
            <a:gd name="T2" fmla="*/ 68933 w 651"/>
            <a:gd name="T3" fmla="*/ 162464 h 583"/>
            <a:gd name="T4" fmla="*/ 24903 w 651"/>
            <a:gd name="T5" fmla="*/ 126521 h 583"/>
            <a:gd name="T6" fmla="*/ 44031 w 651"/>
            <a:gd name="T7" fmla="*/ 126521 h 583"/>
            <a:gd name="T8" fmla="*/ 44031 w 651"/>
            <a:gd name="T9" fmla="*/ 126521 h 583"/>
            <a:gd name="T10" fmla="*/ 8301 w 651"/>
            <a:gd name="T11" fmla="*/ 79794 h 583"/>
            <a:gd name="T12" fmla="*/ 27429 w 651"/>
            <a:gd name="T13" fmla="*/ 85186 h 583"/>
            <a:gd name="T14" fmla="*/ 27429 w 651"/>
            <a:gd name="T15" fmla="*/ 82670 h 583"/>
            <a:gd name="T16" fmla="*/ 8301 w 651"/>
            <a:gd name="T17" fmla="*/ 52118 h 583"/>
            <a:gd name="T18" fmla="*/ 13714 w 651"/>
            <a:gd name="T19" fmla="*/ 19409 h 583"/>
            <a:gd name="T20" fmla="*/ 113325 w 651"/>
            <a:gd name="T21" fmla="*/ 71527 h 583"/>
            <a:gd name="T22" fmla="*/ 115851 w 651"/>
            <a:gd name="T23" fmla="*/ 46726 h 583"/>
            <a:gd name="T24" fmla="*/ 193446 w 651"/>
            <a:gd name="T25" fmla="*/ 24801 h 583"/>
            <a:gd name="T26" fmla="*/ 201386 w 651"/>
            <a:gd name="T27" fmla="*/ 24801 h 583"/>
            <a:gd name="T28" fmla="*/ 226649 w 651"/>
            <a:gd name="T29" fmla="*/ 16534 h 583"/>
            <a:gd name="T30" fmla="*/ 210047 w 651"/>
            <a:gd name="T31" fmla="*/ 41335 h 583"/>
            <a:gd name="T32" fmla="*/ 232063 w 651"/>
            <a:gd name="T33" fmla="*/ 35584 h 583"/>
            <a:gd name="T34" fmla="*/ 234589 w 651"/>
            <a:gd name="T35" fmla="*/ 35584 h 583"/>
            <a:gd name="T36" fmla="*/ 215461 w 651"/>
            <a:gd name="T37" fmla="*/ 54993 h 583"/>
            <a:gd name="T38" fmla="*/ 210047 w 651"/>
            <a:gd name="T39" fmla="*/ 66136 h 583"/>
            <a:gd name="T40" fmla="*/ 143641 w 651"/>
            <a:gd name="T41" fmla="*/ 184390 h 583"/>
            <a:gd name="T42" fmla="*/ 2526 w 651"/>
            <a:gd name="T43" fmla="*/ 184390 h 583"/>
            <a:gd name="T44" fmla="*/ 2526 w 651"/>
            <a:gd name="T45" fmla="*/ 181514 h 583"/>
            <a:gd name="T46" fmla="*/ 2526 w 651"/>
            <a:gd name="T47" fmla="*/ 181514 h 583"/>
            <a:gd name="T48" fmla="*/ 35730 w 651"/>
            <a:gd name="T49" fmla="*/ 178639 h 583"/>
            <a:gd name="T50" fmla="*/ 68933 w 651"/>
            <a:gd name="T51" fmla="*/ 162464 h 583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</a:gdLst>
          <a:ahLst/>
          <a:cxnLst>
            <a:cxn ang="T52">
              <a:pos x="T0" y="T1"/>
            </a:cxn>
            <a:cxn ang="T53">
              <a:pos x="T2" y="T3"/>
            </a:cxn>
            <a:cxn ang="T54">
              <a:pos x="T4" y="T5"/>
            </a:cxn>
            <a:cxn ang="T55">
              <a:pos x="T6" y="T7"/>
            </a:cxn>
            <a:cxn ang="T56">
              <a:pos x="T8" y="T9"/>
            </a:cxn>
            <a:cxn ang="T57">
              <a:pos x="T10" y="T11"/>
            </a:cxn>
            <a:cxn ang="T58">
              <a:pos x="T12" y="T13"/>
            </a:cxn>
            <a:cxn ang="T59">
              <a:pos x="T14" y="T15"/>
            </a:cxn>
            <a:cxn ang="T60">
              <a:pos x="T16" y="T17"/>
            </a:cxn>
            <a:cxn ang="T61">
              <a:pos x="T18" y="T19"/>
            </a:cxn>
            <a:cxn ang="T62">
              <a:pos x="T20" y="T21"/>
            </a:cxn>
            <a:cxn ang="T63">
              <a:pos x="T22" y="T23"/>
            </a:cxn>
            <a:cxn ang="T64">
              <a:pos x="T24" y="T25"/>
            </a:cxn>
            <a:cxn ang="T65">
              <a:pos x="T26" y="T27"/>
            </a:cxn>
            <a:cxn ang="T66">
              <a:pos x="T28" y="T29"/>
            </a:cxn>
            <a:cxn ang="T67">
              <a:pos x="T30" y="T31"/>
            </a:cxn>
            <a:cxn ang="T68">
              <a:pos x="T32" y="T33"/>
            </a:cxn>
            <a:cxn ang="T69">
              <a:pos x="T34" y="T35"/>
            </a:cxn>
            <a:cxn ang="T70">
              <a:pos x="T36" y="T37"/>
            </a:cxn>
            <a:cxn ang="T71">
              <a:pos x="T38" y="T39"/>
            </a:cxn>
            <a:cxn ang="T72">
              <a:pos x="T40" y="T41"/>
            </a:cxn>
            <a:cxn ang="T73">
              <a:pos x="T42" y="T43"/>
            </a:cxn>
            <a:cxn ang="T74">
              <a:pos x="T44" y="T45"/>
            </a:cxn>
            <a:cxn ang="T75">
              <a:pos x="T46" y="T47"/>
            </a:cxn>
            <a:cxn ang="T76">
              <a:pos x="T48" y="T49"/>
            </a:cxn>
            <a:cxn ang="T77">
              <a:pos x="T50" y="T51"/>
            </a:cxn>
          </a:cxnLst>
          <a:rect l="0" t="0" r="r" b="b"/>
          <a:pathLst>
            <a:path w="651" h="583">
              <a:moveTo>
                <a:pt x="191" y="452"/>
              </a:moveTo>
              <a:lnTo>
                <a:pt x="191" y="452"/>
              </a:lnTo>
              <a:cubicBezTo>
                <a:pt x="122" y="436"/>
                <a:pt x="76" y="398"/>
                <a:pt x="69" y="352"/>
              </a:cubicBezTo>
              <a:cubicBezTo>
                <a:pt x="92" y="352"/>
                <a:pt x="107" y="352"/>
                <a:pt x="122" y="352"/>
              </a:cubicBezTo>
              <a:cubicBezTo>
                <a:pt x="61" y="329"/>
                <a:pt x="30" y="291"/>
                <a:pt x="23" y="222"/>
              </a:cubicBezTo>
              <a:cubicBezTo>
                <a:pt x="38" y="230"/>
                <a:pt x="61" y="230"/>
                <a:pt x="76" y="237"/>
              </a:cubicBezTo>
              <a:cubicBezTo>
                <a:pt x="76" y="237"/>
                <a:pt x="76" y="237"/>
                <a:pt x="76" y="230"/>
              </a:cubicBezTo>
              <a:cubicBezTo>
                <a:pt x="46" y="207"/>
                <a:pt x="30" y="184"/>
                <a:pt x="23" y="145"/>
              </a:cubicBezTo>
              <a:cubicBezTo>
                <a:pt x="23" y="115"/>
                <a:pt x="23" y="84"/>
                <a:pt x="38" y="54"/>
              </a:cubicBezTo>
              <a:cubicBezTo>
                <a:pt x="115" y="145"/>
                <a:pt x="206" y="191"/>
                <a:pt x="314" y="199"/>
              </a:cubicBezTo>
              <a:cubicBezTo>
                <a:pt x="314" y="176"/>
                <a:pt x="314" y="153"/>
                <a:pt x="321" y="130"/>
              </a:cubicBezTo>
              <a:cubicBezTo>
                <a:pt x="344" y="30"/>
                <a:pt x="467" y="0"/>
                <a:pt x="536" y="69"/>
              </a:cubicBezTo>
              <a:cubicBezTo>
                <a:pt x="543" y="77"/>
                <a:pt x="551" y="77"/>
                <a:pt x="558" y="69"/>
              </a:cubicBezTo>
              <a:cubicBezTo>
                <a:pt x="582" y="61"/>
                <a:pt x="605" y="54"/>
                <a:pt x="628" y="46"/>
              </a:cubicBezTo>
              <a:cubicBezTo>
                <a:pt x="628" y="69"/>
                <a:pt x="612" y="77"/>
                <a:pt x="582" y="115"/>
              </a:cubicBezTo>
              <a:cubicBezTo>
                <a:pt x="597" y="107"/>
                <a:pt x="620" y="107"/>
                <a:pt x="643" y="99"/>
              </a:cubicBezTo>
              <a:lnTo>
                <a:pt x="650" y="99"/>
              </a:lnTo>
              <a:cubicBezTo>
                <a:pt x="628" y="115"/>
                <a:pt x="612" y="138"/>
                <a:pt x="597" y="153"/>
              </a:cubicBezTo>
              <a:cubicBezTo>
                <a:pt x="589" y="161"/>
                <a:pt x="582" y="168"/>
                <a:pt x="582" y="184"/>
              </a:cubicBezTo>
              <a:cubicBezTo>
                <a:pt x="574" y="322"/>
                <a:pt x="520" y="436"/>
                <a:pt x="398" y="513"/>
              </a:cubicBezTo>
              <a:cubicBezTo>
                <a:pt x="268" y="582"/>
                <a:pt x="138" y="582"/>
                <a:pt x="7" y="513"/>
              </a:cubicBezTo>
              <a:lnTo>
                <a:pt x="7" y="505"/>
              </a:lnTo>
              <a:cubicBezTo>
                <a:pt x="0" y="505"/>
                <a:pt x="0" y="505"/>
                <a:pt x="7" y="505"/>
              </a:cubicBezTo>
              <a:cubicBezTo>
                <a:pt x="38" y="505"/>
                <a:pt x="69" y="497"/>
                <a:pt x="99" y="497"/>
              </a:cubicBezTo>
              <a:cubicBezTo>
                <a:pt x="138" y="490"/>
                <a:pt x="160" y="467"/>
                <a:pt x="191" y="452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80</xdr:col>
      <xdr:colOff>456773</xdr:colOff>
      <xdr:row>17</xdr:row>
      <xdr:rowOff>70875</xdr:rowOff>
    </xdr:from>
    <xdr:to>
      <xdr:col>81</xdr:col>
      <xdr:colOff>203826</xdr:colOff>
      <xdr:row>18</xdr:row>
      <xdr:rowOff>133403</xdr:rowOff>
    </xdr:to>
    <xdr:sp macro="" textlink="">
      <xdr:nvSpPr>
        <xdr:cNvPr id="535" name="Freeform 38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B1278264-3E6E-4DAB-A5DE-AA0C61CFAE1D}"/>
            </a:ext>
          </a:extLst>
        </xdr:cNvPr>
        <xdr:cNvSpPr>
          <a:spLocks noChangeArrowheads="1"/>
        </xdr:cNvSpPr>
      </xdr:nvSpPr>
      <xdr:spPr bwMode="auto">
        <a:xfrm>
          <a:off x="49107542" y="3309375"/>
          <a:ext cx="355188" cy="253028"/>
        </a:xfrm>
        <a:custGeom>
          <a:avLst/>
          <a:gdLst>
            <a:gd name="T0" fmla="*/ 121555 w 735"/>
            <a:gd name="T1" fmla="*/ 0 h 522"/>
            <a:gd name="T2" fmla="*/ 121555 w 735"/>
            <a:gd name="T3" fmla="*/ 0 h 522"/>
            <a:gd name="T4" fmla="*/ 146083 w 735"/>
            <a:gd name="T5" fmla="*/ 0 h 522"/>
            <a:gd name="T6" fmla="*/ 146083 w 735"/>
            <a:gd name="T7" fmla="*/ 0 h 522"/>
            <a:gd name="T8" fmla="*/ 165200 w 735"/>
            <a:gd name="T9" fmla="*/ 0 h 522"/>
            <a:gd name="T10" fmla="*/ 190088 w 735"/>
            <a:gd name="T11" fmla="*/ 0 h 522"/>
            <a:gd name="T12" fmla="*/ 214976 w 735"/>
            <a:gd name="T13" fmla="*/ 2871 h 522"/>
            <a:gd name="T14" fmla="*/ 234454 w 735"/>
            <a:gd name="T15" fmla="*/ 5742 h 522"/>
            <a:gd name="T16" fmla="*/ 261867 w 735"/>
            <a:gd name="T17" fmla="*/ 27632 h 522"/>
            <a:gd name="T18" fmla="*/ 264752 w 735"/>
            <a:gd name="T19" fmla="*/ 49523 h 522"/>
            <a:gd name="T20" fmla="*/ 264752 w 735"/>
            <a:gd name="T21" fmla="*/ 52394 h 522"/>
            <a:gd name="T22" fmla="*/ 264752 w 735"/>
            <a:gd name="T23" fmla="*/ 132061 h 522"/>
            <a:gd name="T24" fmla="*/ 264752 w 735"/>
            <a:gd name="T25" fmla="*/ 137443 h 522"/>
            <a:gd name="T26" fmla="*/ 261867 w 735"/>
            <a:gd name="T27" fmla="*/ 156463 h 522"/>
            <a:gd name="T28" fmla="*/ 236979 w 735"/>
            <a:gd name="T29" fmla="*/ 181583 h 522"/>
            <a:gd name="T30" fmla="*/ 220386 w 735"/>
            <a:gd name="T31" fmla="*/ 184095 h 522"/>
            <a:gd name="T32" fmla="*/ 187202 w 735"/>
            <a:gd name="T33" fmla="*/ 184095 h 522"/>
            <a:gd name="T34" fmla="*/ 148608 w 735"/>
            <a:gd name="T35" fmla="*/ 186966 h 522"/>
            <a:gd name="T36" fmla="*/ 146083 w 735"/>
            <a:gd name="T37" fmla="*/ 186966 h 522"/>
            <a:gd name="T38" fmla="*/ 121555 w 735"/>
            <a:gd name="T39" fmla="*/ 186966 h 522"/>
            <a:gd name="T40" fmla="*/ 121555 w 735"/>
            <a:gd name="T41" fmla="*/ 186966 h 522"/>
            <a:gd name="T42" fmla="*/ 90896 w 735"/>
            <a:gd name="T43" fmla="*/ 184095 h 522"/>
            <a:gd name="T44" fmla="*/ 49776 w 735"/>
            <a:gd name="T45" fmla="*/ 184095 h 522"/>
            <a:gd name="T46" fmla="*/ 30299 w 735"/>
            <a:gd name="T47" fmla="*/ 181583 h 522"/>
            <a:gd name="T48" fmla="*/ 5410 w 735"/>
            <a:gd name="T49" fmla="*/ 156463 h 522"/>
            <a:gd name="T50" fmla="*/ 0 w 735"/>
            <a:gd name="T51" fmla="*/ 129190 h 522"/>
            <a:gd name="T52" fmla="*/ 0 w 735"/>
            <a:gd name="T53" fmla="*/ 101557 h 522"/>
            <a:gd name="T54" fmla="*/ 0 w 735"/>
            <a:gd name="T55" fmla="*/ 99045 h 522"/>
            <a:gd name="T56" fmla="*/ 0 w 735"/>
            <a:gd name="T57" fmla="*/ 85409 h 522"/>
            <a:gd name="T58" fmla="*/ 0 w 735"/>
            <a:gd name="T59" fmla="*/ 85409 h 522"/>
            <a:gd name="T60" fmla="*/ 2886 w 735"/>
            <a:gd name="T61" fmla="*/ 49523 h 522"/>
            <a:gd name="T62" fmla="*/ 5410 w 735"/>
            <a:gd name="T63" fmla="*/ 30144 h 522"/>
            <a:gd name="T64" fmla="*/ 30299 w 735"/>
            <a:gd name="T65" fmla="*/ 5742 h 522"/>
            <a:gd name="T66" fmla="*/ 49776 w 735"/>
            <a:gd name="T67" fmla="*/ 2871 h 522"/>
            <a:gd name="T68" fmla="*/ 77189 w 735"/>
            <a:gd name="T69" fmla="*/ 0 h 522"/>
            <a:gd name="T70" fmla="*/ 116145 w 735"/>
            <a:gd name="T71" fmla="*/ 0 h 522"/>
            <a:gd name="T72" fmla="*/ 121555 w 735"/>
            <a:gd name="T73" fmla="*/ 0 h 522"/>
            <a:gd name="T74" fmla="*/ 107849 w 735"/>
            <a:gd name="T75" fmla="*/ 52394 h 522"/>
            <a:gd name="T76" fmla="*/ 107849 w 735"/>
            <a:gd name="T77" fmla="*/ 52394 h 522"/>
            <a:gd name="T78" fmla="*/ 107849 w 735"/>
            <a:gd name="T79" fmla="*/ 132061 h 522"/>
            <a:gd name="T80" fmla="*/ 176381 w 735"/>
            <a:gd name="T81" fmla="*/ 93663 h 522"/>
            <a:gd name="T82" fmla="*/ 107849 w 735"/>
            <a:gd name="T83" fmla="*/ 52394 h 522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735" h="522">
              <a:moveTo>
                <a:pt x="337" y="0"/>
              </a:moveTo>
              <a:lnTo>
                <a:pt x="337" y="0"/>
              </a:lnTo>
              <a:cubicBezTo>
                <a:pt x="360" y="0"/>
                <a:pt x="382" y="0"/>
                <a:pt x="405" y="0"/>
              </a:cubicBezTo>
              <a:cubicBezTo>
                <a:pt x="420" y="0"/>
                <a:pt x="443" y="0"/>
                <a:pt x="458" y="0"/>
              </a:cubicBezTo>
              <a:cubicBezTo>
                <a:pt x="481" y="0"/>
                <a:pt x="504" y="0"/>
                <a:pt x="527" y="0"/>
              </a:cubicBezTo>
              <a:cubicBezTo>
                <a:pt x="550" y="0"/>
                <a:pt x="573" y="0"/>
                <a:pt x="596" y="8"/>
              </a:cubicBezTo>
              <a:cubicBezTo>
                <a:pt x="619" y="8"/>
                <a:pt x="634" y="8"/>
                <a:pt x="650" y="16"/>
              </a:cubicBezTo>
              <a:cubicBezTo>
                <a:pt x="688" y="23"/>
                <a:pt x="711" y="46"/>
                <a:pt x="726" y="77"/>
              </a:cubicBezTo>
              <a:cubicBezTo>
                <a:pt x="726" y="100"/>
                <a:pt x="734" y="115"/>
                <a:pt x="734" y="138"/>
              </a:cubicBezTo>
              <a:lnTo>
                <a:pt x="734" y="146"/>
              </a:lnTo>
              <a:cubicBezTo>
                <a:pt x="734" y="222"/>
                <a:pt x="734" y="291"/>
                <a:pt x="734" y="368"/>
              </a:cubicBezTo>
              <a:cubicBezTo>
                <a:pt x="734" y="368"/>
                <a:pt x="734" y="375"/>
                <a:pt x="734" y="383"/>
              </a:cubicBezTo>
              <a:cubicBezTo>
                <a:pt x="734" y="398"/>
                <a:pt x="726" y="414"/>
                <a:pt x="726" y="436"/>
              </a:cubicBezTo>
              <a:cubicBezTo>
                <a:pt x="719" y="467"/>
                <a:pt x="696" y="498"/>
                <a:pt x="657" y="506"/>
              </a:cubicBezTo>
              <a:cubicBezTo>
                <a:pt x="642" y="506"/>
                <a:pt x="627" y="506"/>
                <a:pt x="611" y="513"/>
              </a:cubicBezTo>
              <a:cubicBezTo>
                <a:pt x="581" y="513"/>
                <a:pt x="550" y="513"/>
                <a:pt x="519" y="513"/>
              </a:cubicBezTo>
              <a:cubicBezTo>
                <a:pt x="489" y="513"/>
                <a:pt x="451" y="513"/>
                <a:pt x="412" y="521"/>
              </a:cubicBezTo>
              <a:lnTo>
                <a:pt x="405" y="521"/>
              </a:lnTo>
              <a:cubicBezTo>
                <a:pt x="382" y="521"/>
                <a:pt x="360" y="521"/>
                <a:pt x="337" y="521"/>
              </a:cubicBezTo>
              <a:cubicBezTo>
                <a:pt x="306" y="521"/>
                <a:pt x="276" y="513"/>
                <a:pt x="252" y="513"/>
              </a:cubicBezTo>
              <a:cubicBezTo>
                <a:pt x="214" y="513"/>
                <a:pt x="176" y="513"/>
                <a:pt x="138" y="513"/>
              </a:cubicBezTo>
              <a:cubicBezTo>
                <a:pt x="122" y="506"/>
                <a:pt x="107" y="506"/>
                <a:pt x="84" y="506"/>
              </a:cubicBezTo>
              <a:cubicBezTo>
                <a:pt x="46" y="498"/>
                <a:pt x="23" y="475"/>
                <a:pt x="15" y="436"/>
              </a:cubicBezTo>
              <a:cubicBezTo>
                <a:pt x="8" y="414"/>
                <a:pt x="8" y="383"/>
                <a:pt x="0" y="360"/>
              </a:cubicBezTo>
              <a:cubicBezTo>
                <a:pt x="0" y="337"/>
                <a:pt x="0" y="306"/>
                <a:pt x="0" y="283"/>
              </a:cubicBezTo>
              <a:lnTo>
                <a:pt x="0" y="276"/>
              </a:lnTo>
              <a:cubicBezTo>
                <a:pt x="0" y="261"/>
                <a:pt x="0" y="253"/>
                <a:pt x="0" y="238"/>
              </a:cubicBezTo>
              <a:cubicBezTo>
                <a:pt x="0" y="207"/>
                <a:pt x="0" y="169"/>
                <a:pt x="8" y="138"/>
              </a:cubicBezTo>
              <a:cubicBezTo>
                <a:pt x="8" y="123"/>
                <a:pt x="8" y="100"/>
                <a:pt x="15" y="84"/>
              </a:cubicBezTo>
              <a:cubicBezTo>
                <a:pt x="23" y="46"/>
                <a:pt x="46" y="23"/>
                <a:pt x="84" y="16"/>
              </a:cubicBezTo>
              <a:cubicBezTo>
                <a:pt x="99" y="8"/>
                <a:pt x="115" y="8"/>
                <a:pt x="138" y="8"/>
              </a:cubicBezTo>
              <a:cubicBezTo>
                <a:pt x="161" y="8"/>
                <a:pt x="191" y="0"/>
                <a:pt x="214" y="0"/>
              </a:cubicBezTo>
              <a:cubicBezTo>
                <a:pt x="252" y="0"/>
                <a:pt x="291" y="0"/>
                <a:pt x="322" y="0"/>
              </a:cubicBezTo>
              <a:cubicBezTo>
                <a:pt x="329" y="0"/>
                <a:pt x="329" y="0"/>
                <a:pt x="337" y="0"/>
              </a:cubicBezTo>
              <a:close/>
              <a:moveTo>
                <a:pt x="299" y="146"/>
              </a:moveTo>
              <a:lnTo>
                <a:pt x="299" y="146"/>
              </a:lnTo>
              <a:cubicBezTo>
                <a:pt x="299" y="222"/>
                <a:pt x="299" y="299"/>
                <a:pt x="299" y="368"/>
              </a:cubicBezTo>
              <a:cubicBezTo>
                <a:pt x="360" y="329"/>
                <a:pt x="420" y="299"/>
                <a:pt x="489" y="261"/>
              </a:cubicBezTo>
              <a:cubicBezTo>
                <a:pt x="420" y="222"/>
                <a:pt x="360" y="184"/>
                <a:pt x="299" y="146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80</xdr:col>
      <xdr:colOff>474461</xdr:colOff>
      <xdr:row>13</xdr:row>
      <xdr:rowOff>87200</xdr:rowOff>
    </xdr:from>
    <xdr:to>
      <xdr:col>81</xdr:col>
      <xdr:colOff>186138</xdr:colOff>
      <xdr:row>15</xdr:row>
      <xdr:rowOff>30200</xdr:rowOff>
    </xdr:to>
    <xdr:grpSp>
      <xdr:nvGrpSpPr>
        <xdr:cNvPr id="536" name="Agrupar 535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B70E8585-B552-4092-8728-3AC3E57B88C0}"/>
            </a:ext>
          </a:extLst>
        </xdr:cNvPr>
        <xdr:cNvGrpSpPr/>
      </xdr:nvGrpSpPr>
      <xdr:grpSpPr>
        <a:xfrm>
          <a:off x="49647274" y="2519477"/>
          <a:ext cx="323998" cy="317196"/>
          <a:chOff x="376409" y="2567556"/>
          <a:chExt cx="303924" cy="304491"/>
        </a:xfrm>
      </xdr:grpSpPr>
      <xdr:sp macro="" textlink="">
        <xdr:nvSpPr>
          <xdr:cNvPr id="537" name="Freeform 384">
            <a:extLst>
              <a:ext uri="{FF2B5EF4-FFF2-40B4-BE49-F238E27FC236}">
                <a16:creationId xmlns:a16="http://schemas.microsoft.com/office/drawing/2014/main" id="{24074CC7-2CD3-4BFF-A403-760F6ADB9A50}"/>
              </a:ext>
            </a:extLst>
          </xdr:cNvPr>
          <xdr:cNvSpPr>
            <a:spLocks noChangeArrowheads="1"/>
          </xdr:cNvSpPr>
        </xdr:nvSpPr>
        <xdr:spPr bwMode="auto">
          <a:xfrm>
            <a:off x="376409" y="2567556"/>
            <a:ext cx="303924" cy="304491"/>
          </a:xfrm>
          <a:custGeom>
            <a:avLst/>
            <a:gdLst>
              <a:gd name="T0" fmla="*/ 165445 w 621"/>
              <a:gd name="T1" fmla="*/ 225066 h 628"/>
              <a:gd name="T2" fmla="*/ 165445 w 621"/>
              <a:gd name="T3" fmla="*/ 225066 h 628"/>
              <a:gd name="T4" fmla="*/ 55148 w 621"/>
              <a:gd name="T5" fmla="*/ 225066 h 628"/>
              <a:gd name="T6" fmla="*/ 49381 w 621"/>
              <a:gd name="T7" fmla="*/ 225066 h 628"/>
              <a:gd name="T8" fmla="*/ 0 w 621"/>
              <a:gd name="T9" fmla="*/ 178402 h 628"/>
              <a:gd name="T10" fmla="*/ 0 w 621"/>
              <a:gd name="T11" fmla="*/ 167633 h 628"/>
              <a:gd name="T12" fmla="*/ 0 w 621"/>
              <a:gd name="T13" fmla="*/ 57433 h 628"/>
              <a:gd name="T14" fmla="*/ 0 w 621"/>
              <a:gd name="T15" fmla="*/ 49177 h 628"/>
              <a:gd name="T16" fmla="*/ 46858 w 621"/>
              <a:gd name="T17" fmla="*/ 2513 h 628"/>
              <a:gd name="T18" fmla="*/ 55148 w 621"/>
              <a:gd name="T19" fmla="*/ 0 h 628"/>
              <a:gd name="T20" fmla="*/ 165445 w 621"/>
              <a:gd name="T21" fmla="*/ 0 h 628"/>
              <a:gd name="T22" fmla="*/ 173735 w 621"/>
              <a:gd name="T23" fmla="*/ 0 h 628"/>
              <a:gd name="T24" fmla="*/ 223477 w 621"/>
              <a:gd name="T25" fmla="*/ 46664 h 628"/>
              <a:gd name="T26" fmla="*/ 223477 w 621"/>
              <a:gd name="T27" fmla="*/ 57433 h 628"/>
              <a:gd name="T28" fmla="*/ 223477 w 621"/>
              <a:gd name="T29" fmla="*/ 167633 h 628"/>
              <a:gd name="T30" fmla="*/ 223477 w 621"/>
              <a:gd name="T31" fmla="*/ 173017 h 628"/>
              <a:gd name="T32" fmla="*/ 176619 w 621"/>
              <a:gd name="T33" fmla="*/ 222553 h 628"/>
              <a:gd name="T34" fmla="*/ 165445 w 621"/>
              <a:gd name="T35" fmla="*/ 225066 h 628"/>
              <a:gd name="T36" fmla="*/ 110296 w 621"/>
              <a:gd name="T37" fmla="*/ 206041 h 628"/>
              <a:gd name="T38" fmla="*/ 110296 w 621"/>
              <a:gd name="T39" fmla="*/ 206041 h 628"/>
              <a:gd name="T40" fmla="*/ 160038 w 621"/>
              <a:gd name="T41" fmla="*/ 206041 h 628"/>
              <a:gd name="T42" fmla="*/ 176619 w 621"/>
              <a:gd name="T43" fmla="*/ 203170 h 628"/>
              <a:gd name="T44" fmla="*/ 204012 w 621"/>
              <a:gd name="T45" fmla="*/ 161890 h 628"/>
              <a:gd name="T46" fmla="*/ 204012 w 621"/>
              <a:gd name="T47" fmla="*/ 63176 h 628"/>
              <a:gd name="T48" fmla="*/ 201489 w 621"/>
              <a:gd name="T49" fmla="*/ 49177 h 628"/>
              <a:gd name="T50" fmla="*/ 160038 w 621"/>
              <a:gd name="T51" fmla="*/ 19025 h 628"/>
              <a:gd name="T52" fmla="*/ 63439 w 621"/>
              <a:gd name="T53" fmla="*/ 19025 h 628"/>
              <a:gd name="T54" fmla="*/ 46858 w 621"/>
              <a:gd name="T55" fmla="*/ 21896 h 628"/>
              <a:gd name="T56" fmla="*/ 19104 w 621"/>
              <a:gd name="T57" fmla="*/ 63176 h 628"/>
              <a:gd name="T58" fmla="*/ 19104 w 621"/>
              <a:gd name="T59" fmla="*/ 161890 h 628"/>
              <a:gd name="T60" fmla="*/ 35684 w 621"/>
              <a:gd name="T61" fmla="*/ 197785 h 628"/>
              <a:gd name="T62" fmla="*/ 63439 w 621"/>
              <a:gd name="T63" fmla="*/ 206041 h 628"/>
              <a:gd name="T64" fmla="*/ 110296 w 621"/>
              <a:gd name="T65" fmla="*/ 206041 h 628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0" t="0" r="r" b="b"/>
            <a:pathLst>
              <a:path w="621" h="628">
                <a:moveTo>
                  <a:pt x="459" y="627"/>
                </a:moveTo>
                <a:lnTo>
                  <a:pt x="459" y="627"/>
                </a:lnTo>
                <a:cubicBezTo>
                  <a:pt x="359" y="627"/>
                  <a:pt x="260" y="627"/>
                  <a:pt x="153" y="627"/>
                </a:cubicBezTo>
                <a:cubicBezTo>
                  <a:pt x="153" y="627"/>
                  <a:pt x="145" y="627"/>
                  <a:pt x="137" y="627"/>
                </a:cubicBezTo>
                <a:cubicBezTo>
                  <a:pt x="69" y="604"/>
                  <a:pt x="23" y="566"/>
                  <a:pt x="0" y="497"/>
                </a:cubicBezTo>
                <a:cubicBezTo>
                  <a:pt x="0" y="482"/>
                  <a:pt x="0" y="474"/>
                  <a:pt x="0" y="467"/>
                </a:cubicBezTo>
                <a:cubicBezTo>
                  <a:pt x="0" y="367"/>
                  <a:pt x="0" y="260"/>
                  <a:pt x="0" y="160"/>
                </a:cubicBezTo>
                <a:cubicBezTo>
                  <a:pt x="0" y="153"/>
                  <a:pt x="0" y="145"/>
                  <a:pt x="0" y="137"/>
                </a:cubicBezTo>
                <a:cubicBezTo>
                  <a:pt x="15" y="69"/>
                  <a:pt x="61" y="22"/>
                  <a:pt x="130" y="7"/>
                </a:cubicBezTo>
                <a:cubicBezTo>
                  <a:pt x="137" y="0"/>
                  <a:pt x="145" y="0"/>
                  <a:pt x="153" y="0"/>
                </a:cubicBezTo>
                <a:cubicBezTo>
                  <a:pt x="260" y="0"/>
                  <a:pt x="359" y="0"/>
                  <a:pt x="459" y="0"/>
                </a:cubicBezTo>
                <a:cubicBezTo>
                  <a:pt x="467" y="0"/>
                  <a:pt x="474" y="0"/>
                  <a:pt x="482" y="0"/>
                </a:cubicBezTo>
                <a:cubicBezTo>
                  <a:pt x="551" y="22"/>
                  <a:pt x="597" y="61"/>
                  <a:pt x="620" y="130"/>
                </a:cubicBezTo>
                <a:cubicBezTo>
                  <a:pt x="620" y="145"/>
                  <a:pt x="620" y="153"/>
                  <a:pt x="620" y="160"/>
                </a:cubicBezTo>
                <a:cubicBezTo>
                  <a:pt x="620" y="260"/>
                  <a:pt x="620" y="367"/>
                  <a:pt x="620" y="467"/>
                </a:cubicBezTo>
                <a:cubicBezTo>
                  <a:pt x="620" y="474"/>
                  <a:pt x="620" y="482"/>
                  <a:pt x="620" y="482"/>
                </a:cubicBezTo>
                <a:cubicBezTo>
                  <a:pt x="604" y="558"/>
                  <a:pt x="559" y="604"/>
                  <a:pt x="490" y="620"/>
                </a:cubicBezTo>
                <a:cubicBezTo>
                  <a:pt x="482" y="627"/>
                  <a:pt x="474" y="627"/>
                  <a:pt x="459" y="627"/>
                </a:cubicBezTo>
                <a:close/>
                <a:moveTo>
                  <a:pt x="306" y="574"/>
                </a:moveTo>
                <a:lnTo>
                  <a:pt x="306" y="574"/>
                </a:lnTo>
                <a:cubicBezTo>
                  <a:pt x="352" y="574"/>
                  <a:pt x="398" y="574"/>
                  <a:pt x="444" y="574"/>
                </a:cubicBezTo>
                <a:cubicBezTo>
                  <a:pt x="459" y="574"/>
                  <a:pt x="474" y="566"/>
                  <a:pt x="490" y="566"/>
                </a:cubicBezTo>
                <a:cubicBezTo>
                  <a:pt x="536" y="551"/>
                  <a:pt x="566" y="505"/>
                  <a:pt x="566" y="451"/>
                </a:cubicBezTo>
                <a:cubicBezTo>
                  <a:pt x="566" y="359"/>
                  <a:pt x="566" y="267"/>
                  <a:pt x="566" y="176"/>
                </a:cubicBezTo>
                <a:cubicBezTo>
                  <a:pt x="566" y="160"/>
                  <a:pt x="566" y="145"/>
                  <a:pt x="559" y="137"/>
                </a:cubicBezTo>
                <a:cubicBezTo>
                  <a:pt x="543" y="84"/>
                  <a:pt x="497" y="53"/>
                  <a:pt x="444" y="53"/>
                </a:cubicBezTo>
                <a:cubicBezTo>
                  <a:pt x="352" y="53"/>
                  <a:pt x="268" y="53"/>
                  <a:pt x="176" y="53"/>
                </a:cubicBezTo>
                <a:cubicBezTo>
                  <a:pt x="161" y="53"/>
                  <a:pt x="145" y="61"/>
                  <a:pt x="130" y="61"/>
                </a:cubicBezTo>
                <a:cubicBezTo>
                  <a:pt x="84" y="76"/>
                  <a:pt x="53" y="122"/>
                  <a:pt x="53" y="176"/>
                </a:cubicBezTo>
                <a:cubicBezTo>
                  <a:pt x="53" y="267"/>
                  <a:pt x="53" y="359"/>
                  <a:pt x="53" y="451"/>
                </a:cubicBezTo>
                <a:cubicBezTo>
                  <a:pt x="53" y="490"/>
                  <a:pt x="69" y="528"/>
                  <a:pt x="99" y="551"/>
                </a:cubicBezTo>
                <a:cubicBezTo>
                  <a:pt x="122" y="566"/>
                  <a:pt x="145" y="574"/>
                  <a:pt x="176" y="574"/>
                </a:cubicBezTo>
                <a:cubicBezTo>
                  <a:pt x="222" y="574"/>
                  <a:pt x="260" y="574"/>
                  <a:pt x="306" y="574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538" name="Freeform 385">
            <a:extLst>
              <a:ext uri="{FF2B5EF4-FFF2-40B4-BE49-F238E27FC236}">
                <a16:creationId xmlns:a16="http://schemas.microsoft.com/office/drawing/2014/main" id="{78FB9CC5-AC8A-426E-AF39-EBA543AC6D8C}"/>
              </a:ext>
            </a:extLst>
          </xdr:cNvPr>
          <xdr:cNvSpPr>
            <a:spLocks noChangeArrowheads="1"/>
          </xdr:cNvSpPr>
        </xdr:nvSpPr>
        <xdr:spPr bwMode="auto">
          <a:xfrm>
            <a:off x="445385" y="2642607"/>
            <a:ext cx="161661" cy="156534"/>
          </a:xfrm>
          <a:custGeom>
            <a:avLst/>
            <a:gdLst>
              <a:gd name="T0" fmla="*/ 118701 w 330"/>
              <a:gd name="T1" fmla="*/ 57584 h 322"/>
              <a:gd name="T2" fmla="*/ 118701 w 330"/>
              <a:gd name="T3" fmla="*/ 57584 h 322"/>
              <a:gd name="T4" fmla="*/ 58088 w 330"/>
              <a:gd name="T5" fmla="*/ 115527 h 322"/>
              <a:gd name="T6" fmla="*/ 0 w 330"/>
              <a:gd name="T7" fmla="*/ 57584 h 322"/>
              <a:gd name="T8" fmla="*/ 58088 w 330"/>
              <a:gd name="T9" fmla="*/ 0 h 322"/>
              <a:gd name="T10" fmla="*/ 118701 w 330"/>
              <a:gd name="T11" fmla="*/ 57584 h 322"/>
              <a:gd name="T12" fmla="*/ 96693 w 330"/>
              <a:gd name="T13" fmla="*/ 57584 h 322"/>
              <a:gd name="T14" fmla="*/ 96693 w 330"/>
              <a:gd name="T15" fmla="*/ 57584 h 322"/>
              <a:gd name="T16" fmla="*/ 58088 w 330"/>
              <a:gd name="T17" fmla="*/ 19075 h 322"/>
              <a:gd name="T18" fmla="*/ 22008 w 330"/>
              <a:gd name="T19" fmla="*/ 57584 h 322"/>
              <a:gd name="T20" fmla="*/ 58088 w 330"/>
              <a:gd name="T21" fmla="*/ 96453 h 322"/>
              <a:gd name="T22" fmla="*/ 96693 w 330"/>
              <a:gd name="T23" fmla="*/ 57584 h 322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330" h="322">
                <a:moveTo>
                  <a:pt x="329" y="160"/>
                </a:moveTo>
                <a:lnTo>
                  <a:pt x="329" y="160"/>
                </a:lnTo>
                <a:cubicBezTo>
                  <a:pt x="329" y="252"/>
                  <a:pt x="253" y="321"/>
                  <a:pt x="161" y="321"/>
                </a:cubicBezTo>
                <a:cubicBezTo>
                  <a:pt x="77" y="321"/>
                  <a:pt x="0" y="252"/>
                  <a:pt x="0" y="160"/>
                </a:cubicBezTo>
                <a:cubicBezTo>
                  <a:pt x="0" y="69"/>
                  <a:pt x="77" y="0"/>
                  <a:pt x="161" y="0"/>
                </a:cubicBezTo>
                <a:cubicBezTo>
                  <a:pt x="253" y="0"/>
                  <a:pt x="329" y="69"/>
                  <a:pt x="329" y="160"/>
                </a:cubicBezTo>
                <a:close/>
                <a:moveTo>
                  <a:pt x="268" y="160"/>
                </a:moveTo>
                <a:lnTo>
                  <a:pt x="268" y="160"/>
                </a:lnTo>
                <a:cubicBezTo>
                  <a:pt x="268" y="99"/>
                  <a:pt x="222" y="53"/>
                  <a:pt x="161" y="53"/>
                </a:cubicBezTo>
                <a:cubicBezTo>
                  <a:pt x="107" y="53"/>
                  <a:pt x="61" y="99"/>
                  <a:pt x="61" y="160"/>
                </a:cubicBezTo>
                <a:cubicBezTo>
                  <a:pt x="61" y="222"/>
                  <a:pt x="107" y="268"/>
                  <a:pt x="161" y="268"/>
                </a:cubicBezTo>
                <a:cubicBezTo>
                  <a:pt x="222" y="268"/>
                  <a:pt x="268" y="222"/>
                  <a:pt x="268" y="160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539" name="Freeform 386">
            <a:extLst>
              <a:ext uri="{FF2B5EF4-FFF2-40B4-BE49-F238E27FC236}">
                <a16:creationId xmlns:a16="http://schemas.microsoft.com/office/drawing/2014/main" id="{9EE03E41-22E9-4DB2-8B46-749B109DBBFD}"/>
              </a:ext>
            </a:extLst>
          </xdr:cNvPr>
          <xdr:cNvSpPr>
            <a:spLocks noChangeArrowheads="1"/>
          </xdr:cNvSpPr>
        </xdr:nvSpPr>
        <xdr:spPr bwMode="auto">
          <a:xfrm>
            <a:off x="587647" y="2621164"/>
            <a:ext cx="40954" cy="36453"/>
          </a:xfrm>
          <a:custGeom>
            <a:avLst/>
            <a:gdLst>
              <a:gd name="T0" fmla="*/ 16323 w 85"/>
              <a:gd name="T1" fmla="*/ 0 h 77"/>
              <a:gd name="T2" fmla="*/ 16323 w 85"/>
              <a:gd name="T3" fmla="*/ 0 h 77"/>
              <a:gd name="T4" fmla="*/ 29807 w 85"/>
              <a:gd name="T5" fmla="*/ 13318 h 77"/>
              <a:gd name="T6" fmla="*/ 13484 w 85"/>
              <a:gd name="T7" fmla="*/ 26637 h 77"/>
              <a:gd name="T8" fmla="*/ 0 w 85"/>
              <a:gd name="T9" fmla="*/ 13318 h 77"/>
              <a:gd name="T10" fmla="*/ 16323 w 85"/>
              <a:gd name="T11" fmla="*/ 0 h 7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85" h="77">
                <a:moveTo>
                  <a:pt x="46" y="0"/>
                </a:moveTo>
                <a:lnTo>
                  <a:pt x="46" y="0"/>
                </a:lnTo>
                <a:cubicBezTo>
                  <a:pt x="69" y="0"/>
                  <a:pt x="84" y="15"/>
                  <a:pt x="84" y="38"/>
                </a:cubicBezTo>
                <a:cubicBezTo>
                  <a:pt x="84" y="61"/>
                  <a:pt x="61" y="76"/>
                  <a:pt x="38" y="76"/>
                </a:cubicBezTo>
                <a:cubicBezTo>
                  <a:pt x="15" y="76"/>
                  <a:pt x="0" y="61"/>
                  <a:pt x="0" y="38"/>
                </a:cubicBezTo>
                <a:cubicBezTo>
                  <a:pt x="0" y="15"/>
                  <a:pt x="23" y="0"/>
                  <a:pt x="46" y="0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</xdr:grpSp>
    <xdr:clientData/>
  </xdr:twoCellAnchor>
  <xdr:twoCellAnchor editAs="oneCell">
    <xdr:from>
      <xdr:col>80</xdr:col>
      <xdr:colOff>449967</xdr:colOff>
      <xdr:row>24</xdr:row>
      <xdr:rowOff>43678</xdr:rowOff>
    </xdr:from>
    <xdr:to>
      <xdr:col>81</xdr:col>
      <xdr:colOff>210632</xdr:colOff>
      <xdr:row>26</xdr:row>
      <xdr:rowOff>100828</xdr:rowOff>
    </xdr:to>
    <xdr:pic>
      <xdr:nvPicPr>
        <xdr:cNvPr id="540" name="Gráfico 53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1EF86E7F-0DD3-4508-8F69-56358648B60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rcRect l="47181" t="46459" r="42277" b="44721"/>
        <a:stretch/>
      </xdr:blipFill>
      <xdr:spPr>
        <a:xfrm>
          <a:off x="49100736" y="4615678"/>
          <a:ext cx="368800" cy="438150"/>
        </a:xfrm>
        <a:prstGeom prst="rect">
          <a:avLst/>
        </a:prstGeom>
      </xdr:spPr>
    </xdr:pic>
    <xdr:clientData/>
  </xdr:twoCellAnchor>
  <xdr:twoCellAnchor>
    <xdr:from>
      <xdr:col>81</xdr:col>
      <xdr:colOff>362374</xdr:colOff>
      <xdr:row>4</xdr:row>
      <xdr:rowOff>22111</xdr:rowOff>
    </xdr:from>
    <xdr:to>
      <xdr:col>105</xdr:col>
      <xdr:colOff>183244</xdr:colOff>
      <xdr:row>4</xdr:row>
      <xdr:rowOff>22111</xdr:rowOff>
    </xdr:to>
    <xdr:cxnSp macro="">
      <xdr:nvCxnSpPr>
        <xdr:cNvPr id="541" name="Conector reto 540">
          <a:extLst>
            <a:ext uri="{FF2B5EF4-FFF2-40B4-BE49-F238E27FC236}">
              <a16:creationId xmlns:a16="http://schemas.microsoft.com/office/drawing/2014/main" id="{56B1A4E6-841E-4987-83BF-6002046C961F}"/>
            </a:ext>
          </a:extLst>
        </xdr:cNvPr>
        <xdr:cNvCxnSpPr/>
      </xdr:nvCxnSpPr>
      <xdr:spPr>
        <a:xfrm>
          <a:off x="49960410" y="784111"/>
          <a:ext cx="14516584" cy="0"/>
        </a:xfrm>
        <a:prstGeom prst="line">
          <a:avLst/>
        </a:prstGeom>
        <a:ln w="76200">
          <a:solidFill>
            <a:srgbClr val="D1D3D4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361806</xdr:colOff>
      <xdr:row>1</xdr:row>
      <xdr:rowOff>17292</xdr:rowOff>
    </xdr:from>
    <xdr:to>
      <xdr:col>105</xdr:col>
      <xdr:colOff>183813</xdr:colOff>
      <xdr:row>3</xdr:row>
      <xdr:rowOff>176836</xdr:rowOff>
    </xdr:to>
    <xdr:sp macro="" textlink="">
      <xdr:nvSpPr>
        <xdr:cNvPr id="542" name="Retângulo 541">
          <a:extLst>
            <a:ext uri="{FF2B5EF4-FFF2-40B4-BE49-F238E27FC236}">
              <a16:creationId xmlns:a16="http://schemas.microsoft.com/office/drawing/2014/main" id="{F7763DEE-7EDE-474A-84E2-67A56334266D}"/>
            </a:ext>
          </a:extLst>
        </xdr:cNvPr>
        <xdr:cNvSpPr/>
      </xdr:nvSpPr>
      <xdr:spPr>
        <a:xfrm>
          <a:off x="49959842" y="207792"/>
          <a:ext cx="14517721" cy="540544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82</xdr:col>
      <xdr:colOff>487363</xdr:colOff>
      <xdr:row>1</xdr:row>
      <xdr:rowOff>17292</xdr:rowOff>
    </xdr:from>
    <xdr:ext cx="2326599" cy="495300"/>
    <xdr:sp macro="" textlink="">
      <xdr:nvSpPr>
        <xdr:cNvPr id="543" name="Retângulo 542">
          <a:extLst>
            <a:ext uri="{FF2B5EF4-FFF2-40B4-BE49-F238E27FC236}">
              <a16:creationId xmlns:a16="http://schemas.microsoft.com/office/drawing/2014/main" id="{D58E52DE-72AB-4D9F-8146-B4D55F9900EF}"/>
            </a:ext>
          </a:extLst>
        </xdr:cNvPr>
        <xdr:cNvSpPr/>
      </xdr:nvSpPr>
      <xdr:spPr>
        <a:xfrm>
          <a:off x="50697720" y="207792"/>
          <a:ext cx="2326599" cy="495300"/>
        </a:xfrm>
        <a:prstGeom prst="rect">
          <a:avLst/>
        </a:prstGeom>
        <a:noFill/>
      </xdr:spPr>
      <xdr:txBody>
        <a:bodyPr wrap="none" lIns="91440" tIns="45720" rIns="91440" bIns="45720" anchor="ctr">
          <a:noAutofit/>
        </a:bodyPr>
        <a:lstStyle/>
        <a:p>
          <a:pPr algn="ctr"/>
          <a:r>
            <a:rPr lang="pt-BR" sz="32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DASHBOARD</a:t>
          </a:r>
        </a:p>
      </xdr:txBody>
    </xdr:sp>
    <xdr:clientData/>
  </xdr:oneCellAnchor>
  <xdr:twoCellAnchor editAs="oneCell">
    <xdr:from>
      <xdr:col>87</xdr:col>
      <xdr:colOff>469563</xdr:colOff>
      <xdr:row>1</xdr:row>
      <xdr:rowOff>74443</xdr:rowOff>
    </xdr:from>
    <xdr:to>
      <xdr:col>91</xdr:col>
      <xdr:colOff>5159</xdr:colOff>
      <xdr:row>3</xdr:row>
      <xdr:rowOff>131592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44" name="ANO 4">
              <a:extLst>
                <a:ext uri="{FF2B5EF4-FFF2-40B4-BE49-F238E27FC236}">
                  <a16:creationId xmlns:a16="http://schemas.microsoft.com/office/drawing/2014/main" id="{DB940F0C-1C1D-45A5-9569-27CE223526E2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3928626" y="261541"/>
              <a:ext cx="1984881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91</xdr:col>
      <xdr:colOff>126663</xdr:colOff>
      <xdr:row>1</xdr:row>
      <xdr:rowOff>74443</xdr:rowOff>
    </xdr:from>
    <xdr:to>
      <xdr:col>105</xdr:col>
      <xdr:colOff>183813</xdr:colOff>
      <xdr:row>3</xdr:row>
      <xdr:rowOff>131592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45" name="MÊS 4">
              <a:extLst>
                <a:ext uri="{FF2B5EF4-FFF2-40B4-BE49-F238E27FC236}">
                  <a16:creationId xmlns:a16="http://schemas.microsoft.com/office/drawing/2014/main" id="{C82660C2-AE6F-4887-BF8B-3D0C69A1DD68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6035011" y="261541"/>
              <a:ext cx="8629650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97</xdr:col>
      <xdr:colOff>251888</xdr:colOff>
      <xdr:row>22</xdr:row>
      <xdr:rowOff>16099</xdr:rowOff>
    </xdr:from>
    <xdr:to>
      <xdr:col>99</xdr:col>
      <xdr:colOff>428447</xdr:colOff>
      <xdr:row>27</xdr:row>
      <xdr:rowOff>135026</xdr:rowOff>
    </xdr:to>
    <xdr:graphicFrame macro="">
      <xdr:nvGraphicFramePr>
        <xdr:cNvPr id="546" name="Gráfico 545">
          <a:extLst>
            <a:ext uri="{FF2B5EF4-FFF2-40B4-BE49-F238E27FC236}">
              <a16:creationId xmlns:a16="http://schemas.microsoft.com/office/drawing/2014/main" id="{FBFD5F03-B6BD-4D0C-94A3-775AEE95D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100</xdr:col>
      <xdr:colOff>20136</xdr:colOff>
      <xdr:row>29</xdr:row>
      <xdr:rowOff>47738</xdr:rowOff>
    </xdr:from>
    <xdr:to>
      <xdr:col>102</xdr:col>
      <xdr:colOff>199414</xdr:colOff>
      <xdr:row>34</xdr:row>
      <xdr:rowOff>174173</xdr:rowOff>
    </xdr:to>
    <xdr:graphicFrame macro="">
      <xdr:nvGraphicFramePr>
        <xdr:cNvPr id="547" name="Gráfico 546">
          <a:extLst>
            <a:ext uri="{FF2B5EF4-FFF2-40B4-BE49-F238E27FC236}">
              <a16:creationId xmlns:a16="http://schemas.microsoft.com/office/drawing/2014/main" id="{C950AA17-2EC0-4279-9AF1-127AA8209C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89</xdr:col>
      <xdr:colOff>48813</xdr:colOff>
      <xdr:row>14</xdr:row>
      <xdr:rowOff>4941</xdr:rowOff>
    </xdr:from>
    <xdr:to>
      <xdr:col>91</xdr:col>
      <xdr:colOff>553528</xdr:colOff>
      <xdr:row>30</xdr:row>
      <xdr:rowOff>11772</xdr:rowOff>
    </xdr:to>
    <xdr:sp macro="" textlink="">
      <xdr:nvSpPr>
        <xdr:cNvPr id="548" name="Freeform 382">
          <a:extLst>
            <a:ext uri="{FF2B5EF4-FFF2-40B4-BE49-F238E27FC236}">
              <a16:creationId xmlns:a16="http://schemas.microsoft.com/office/drawing/2014/main" id="{1668DFC0-6F44-443E-9E70-4666F673649C}"/>
            </a:ext>
          </a:extLst>
        </xdr:cNvPr>
        <xdr:cNvSpPr>
          <a:spLocks noChangeArrowheads="1"/>
        </xdr:cNvSpPr>
      </xdr:nvSpPr>
      <xdr:spPr bwMode="auto">
        <a:xfrm>
          <a:off x="54545420" y="2671941"/>
          <a:ext cx="1729358" cy="3054831"/>
        </a:xfrm>
        <a:custGeom>
          <a:avLst/>
          <a:gdLst>
            <a:gd name="T0" fmla="*/ 963111 w 3254"/>
            <a:gd name="T1" fmla="*/ 2045928 h 5683"/>
            <a:gd name="T2" fmla="*/ 963111 w 3254"/>
            <a:gd name="T3" fmla="*/ 2045928 h 5683"/>
            <a:gd name="T4" fmla="*/ 2117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704 w 3254"/>
            <a:gd name="T11" fmla="*/ 0 h 5683"/>
            <a:gd name="T12" fmla="*/ 96311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3111 w 3254"/>
            <a:gd name="T19" fmla="*/ 2045928 h 5683"/>
            <a:gd name="T20" fmla="*/ 211704 w 3254"/>
            <a:gd name="T21" fmla="*/ 136827 h 5683"/>
            <a:gd name="T22" fmla="*/ 211704 w 3254"/>
            <a:gd name="T23" fmla="*/ 136827 h 5683"/>
            <a:gd name="T24" fmla="*/ 136816 w 3254"/>
            <a:gd name="T25" fmla="*/ 208121 h 5683"/>
            <a:gd name="T26" fmla="*/ 136816 w 3254"/>
            <a:gd name="T27" fmla="*/ 1837806 h 5683"/>
            <a:gd name="T28" fmla="*/ 211704 w 3254"/>
            <a:gd name="T29" fmla="*/ 1912701 h 5683"/>
            <a:gd name="T30" fmla="*/ 963111 w 3254"/>
            <a:gd name="T31" fmla="*/ 1912701 h 5683"/>
            <a:gd name="T32" fmla="*/ 1038000 w 3254"/>
            <a:gd name="T33" fmla="*/ 1837806 h 5683"/>
            <a:gd name="T34" fmla="*/ 1038000 w 3254"/>
            <a:gd name="T35" fmla="*/ 208121 h 5683"/>
            <a:gd name="T36" fmla="*/ 963111 w 3254"/>
            <a:gd name="T37" fmla="*/ 136827 h 5683"/>
            <a:gd name="T38" fmla="*/ 2117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5" y="5682"/>
              </a:moveTo>
              <a:lnTo>
                <a:pt x="2675" y="5682"/>
              </a:lnTo>
              <a:cubicBezTo>
                <a:pt x="588" y="5682"/>
                <a:pt x="588" y="5682"/>
                <a:pt x="58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8" y="0"/>
              </a:cubicBezTo>
              <a:cubicBezTo>
                <a:pt x="2675" y="0"/>
                <a:pt x="2675" y="0"/>
                <a:pt x="2675" y="0"/>
              </a:cubicBezTo>
              <a:cubicBezTo>
                <a:pt x="300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3000" y="5682"/>
                <a:pt x="2675" y="5682"/>
              </a:cubicBezTo>
              <a:close/>
              <a:moveTo>
                <a:pt x="588" y="380"/>
              </a:moveTo>
              <a:lnTo>
                <a:pt x="588" y="380"/>
              </a:lnTo>
              <a:cubicBezTo>
                <a:pt x="470" y="380"/>
                <a:pt x="380" y="470"/>
                <a:pt x="380" y="578"/>
              </a:cubicBezTo>
              <a:cubicBezTo>
                <a:pt x="380" y="5104"/>
                <a:pt x="380" y="5104"/>
                <a:pt x="380" y="5104"/>
              </a:cubicBezTo>
              <a:cubicBezTo>
                <a:pt x="380" y="5222"/>
                <a:pt x="470" y="5312"/>
                <a:pt x="588" y="5312"/>
              </a:cubicBezTo>
              <a:cubicBezTo>
                <a:pt x="2675" y="5312"/>
                <a:pt x="2675" y="5312"/>
                <a:pt x="2675" y="5312"/>
              </a:cubicBezTo>
              <a:cubicBezTo>
                <a:pt x="2783" y="5312"/>
                <a:pt x="2883" y="5222"/>
                <a:pt x="2883" y="5104"/>
              </a:cubicBezTo>
              <a:cubicBezTo>
                <a:pt x="2883" y="578"/>
                <a:pt x="2883" y="578"/>
                <a:pt x="2883" y="578"/>
              </a:cubicBezTo>
              <a:cubicBezTo>
                <a:pt x="2883" y="470"/>
                <a:pt x="2783" y="380"/>
                <a:pt x="2675" y="380"/>
              </a:cubicBezTo>
              <a:lnTo>
                <a:pt x="58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90</xdr:col>
      <xdr:colOff>188117</xdr:colOff>
      <xdr:row>26</xdr:row>
      <xdr:rowOff>141001</xdr:rowOff>
    </xdr:from>
    <xdr:to>
      <xdr:col>90</xdr:col>
      <xdr:colOff>423887</xdr:colOff>
      <xdr:row>27</xdr:row>
      <xdr:rowOff>189864</xdr:rowOff>
    </xdr:to>
    <xdr:sp macro="" textlink="">
      <xdr:nvSpPr>
        <xdr:cNvPr id="549" name="Freeform 383">
          <a:extLst>
            <a:ext uri="{FF2B5EF4-FFF2-40B4-BE49-F238E27FC236}">
              <a16:creationId xmlns:a16="http://schemas.microsoft.com/office/drawing/2014/main" id="{2C7D4EAA-54B1-4E58-AE91-949E10797A82}"/>
            </a:ext>
          </a:extLst>
        </xdr:cNvPr>
        <xdr:cNvSpPr>
          <a:spLocks noChangeArrowheads="1"/>
        </xdr:cNvSpPr>
      </xdr:nvSpPr>
      <xdr:spPr bwMode="auto">
        <a:xfrm>
          <a:off x="55297046" y="5094001"/>
          <a:ext cx="235770" cy="239363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6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17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90</xdr:col>
      <xdr:colOff>74712</xdr:colOff>
      <xdr:row>16</xdr:row>
      <xdr:rowOff>3128</xdr:rowOff>
    </xdr:from>
    <xdr:to>
      <xdr:col>90</xdr:col>
      <xdr:colOff>537292</xdr:colOff>
      <xdr:row>16</xdr:row>
      <xdr:rowOff>105035</xdr:rowOff>
    </xdr:to>
    <xdr:sp macro="" textlink="">
      <xdr:nvSpPr>
        <xdr:cNvPr id="550" name="Freeform 384">
          <a:extLst>
            <a:ext uri="{FF2B5EF4-FFF2-40B4-BE49-F238E27FC236}">
              <a16:creationId xmlns:a16="http://schemas.microsoft.com/office/drawing/2014/main" id="{B6815123-A54C-4EB0-8CF5-C9470C735E85}"/>
            </a:ext>
          </a:extLst>
        </xdr:cNvPr>
        <xdr:cNvSpPr>
          <a:spLocks noChangeArrowheads="1"/>
        </xdr:cNvSpPr>
      </xdr:nvSpPr>
      <xdr:spPr bwMode="auto">
        <a:xfrm>
          <a:off x="55183641" y="3051128"/>
          <a:ext cx="462580" cy="101907"/>
        </a:xfrm>
        <a:custGeom>
          <a:avLst/>
          <a:gdLst>
            <a:gd name="T0" fmla="*/ 279572 w 878"/>
            <a:gd name="T1" fmla="*/ 67906 h 191"/>
            <a:gd name="T2" fmla="*/ 279572 w 878"/>
            <a:gd name="T3" fmla="*/ 67906 h 191"/>
            <a:gd name="T4" fmla="*/ 35621 w 878"/>
            <a:gd name="T5" fmla="*/ 67906 h 191"/>
            <a:gd name="T6" fmla="*/ 0 w 878"/>
            <a:gd name="T7" fmla="*/ 35382 h 191"/>
            <a:gd name="T8" fmla="*/ 35621 w 878"/>
            <a:gd name="T9" fmla="*/ 0 h 191"/>
            <a:gd name="T10" fmla="*/ 279572 w 878"/>
            <a:gd name="T11" fmla="*/ 0 h 191"/>
            <a:gd name="T12" fmla="*/ 315553 w 878"/>
            <a:gd name="T13" fmla="*/ 35382 h 191"/>
            <a:gd name="T14" fmla="*/ 279572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7" y="45"/>
                <a:pt x="877" y="99"/>
              </a:cubicBezTo>
              <a:cubicBezTo>
                <a:pt x="877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92</xdr:col>
      <xdr:colOff>202845</xdr:colOff>
      <xdr:row>14</xdr:row>
      <xdr:rowOff>4941</xdr:rowOff>
    </xdr:from>
    <xdr:to>
      <xdr:col>95</xdr:col>
      <xdr:colOff>93456</xdr:colOff>
      <xdr:row>30</xdr:row>
      <xdr:rowOff>11772</xdr:rowOff>
    </xdr:to>
    <xdr:sp macro="" textlink="">
      <xdr:nvSpPr>
        <xdr:cNvPr id="551" name="Freeform 385">
          <a:extLst>
            <a:ext uri="{FF2B5EF4-FFF2-40B4-BE49-F238E27FC236}">
              <a16:creationId xmlns:a16="http://schemas.microsoft.com/office/drawing/2014/main" id="{6A59CE22-7B4B-4589-9893-0E044A55E56A}"/>
            </a:ext>
          </a:extLst>
        </xdr:cNvPr>
        <xdr:cNvSpPr>
          <a:spLocks noChangeArrowheads="1"/>
        </xdr:cNvSpPr>
      </xdr:nvSpPr>
      <xdr:spPr bwMode="auto">
        <a:xfrm>
          <a:off x="56536416" y="2671941"/>
          <a:ext cx="1727576" cy="3054831"/>
        </a:xfrm>
        <a:custGeom>
          <a:avLst/>
          <a:gdLst>
            <a:gd name="T0" fmla="*/ 959871 w 3254"/>
            <a:gd name="T1" fmla="*/ 2045928 h 5683"/>
            <a:gd name="T2" fmla="*/ 959871 w 3254"/>
            <a:gd name="T3" fmla="*/ 2045928 h 5683"/>
            <a:gd name="T4" fmla="*/ 2081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08104 w 3254"/>
            <a:gd name="T11" fmla="*/ 0 h 5683"/>
            <a:gd name="T12" fmla="*/ 95987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59871 w 3254"/>
            <a:gd name="T19" fmla="*/ 2045928 h 5683"/>
            <a:gd name="T20" fmla="*/ 208104 w 3254"/>
            <a:gd name="T21" fmla="*/ 136827 h 5683"/>
            <a:gd name="T22" fmla="*/ 208104 w 3254"/>
            <a:gd name="T23" fmla="*/ 136827 h 5683"/>
            <a:gd name="T24" fmla="*/ 133215 w 3254"/>
            <a:gd name="T25" fmla="*/ 208121 h 5683"/>
            <a:gd name="T26" fmla="*/ 133215 w 3254"/>
            <a:gd name="T27" fmla="*/ 1837806 h 5683"/>
            <a:gd name="T28" fmla="*/ 208104 w 3254"/>
            <a:gd name="T29" fmla="*/ 1912701 h 5683"/>
            <a:gd name="T30" fmla="*/ 959871 w 3254"/>
            <a:gd name="T31" fmla="*/ 1912701 h 5683"/>
            <a:gd name="T32" fmla="*/ 1034759 w 3254"/>
            <a:gd name="T33" fmla="*/ 1837806 h 5683"/>
            <a:gd name="T34" fmla="*/ 1034759 w 3254"/>
            <a:gd name="T35" fmla="*/ 208121 h 5683"/>
            <a:gd name="T36" fmla="*/ 959871 w 3254"/>
            <a:gd name="T37" fmla="*/ 136827 h 5683"/>
            <a:gd name="T38" fmla="*/ 2081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66" y="5682"/>
              </a:moveTo>
              <a:lnTo>
                <a:pt x="2666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66" y="0"/>
                <a:pt x="2666" y="0"/>
                <a:pt x="2666" y="0"/>
              </a:cubicBezTo>
              <a:cubicBezTo>
                <a:pt x="2991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1" y="5682"/>
                <a:pt x="2666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70" y="5312"/>
                <a:pt x="578" y="5312"/>
              </a:cubicBezTo>
              <a:cubicBezTo>
                <a:pt x="2666" y="5312"/>
                <a:pt x="2666" y="5312"/>
                <a:pt x="2666" y="5312"/>
              </a:cubicBezTo>
              <a:cubicBezTo>
                <a:pt x="2783" y="5312"/>
                <a:pt x="2874" y="5222"/>
                <a:pt x="2874" y="5104"/>
              </a:cubicBezTo>
              <a:cubicBezTo>
                <a:pt x="2874" y="578"/>
                <a:pt x="2874" y="578"/>
                <a:pt x="2874" y="578"/>
              </a:cubicBezTo>
              <a:cubicBezTo>
                <a:pt x="2874" y="470"/>
                <a:pt x="2783" y="380"/>
                <a:pt x="2666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93</xdr:col>
      <xdr:colOff>332485</xdr:colOff>
      <xdr:row>26</xdr:row>
      <xdr:rowOff>141001</xdr:rowOff>
    </xdr:from>
    <xdr:to>
      <xdr:col>93</xdr:col>
      <xdr:colOff>563922</xdr:colOff>
      <xdr:row>27</xdr:row>
      <xdr:rowOff>189864</xdr:rowOff>
    </xdr:to>
    <xdr:sp macro="" textlink="">
      <xdr:nvSpPr>
        <xdr:cNvPr id="552" name="Freeform 386">
          <a:extLst>
            <a:ext uri="{FF2B5EF4-FFF2-40B4-BE49-F238E27FC236}">
              <a16:creationId xmlns:a16="http://schemas.microsoft.com/office/drawing/2014/main" id="{BF66DAA0-9501-49FD-AC5B-1F36A1342823}"/>
            </a:ext>
          </a:extLst>
        </xdr:cNvPr>
        <xdr:cNvSpPr>
          <a:spLocks noChangeArrowheads="1"/>
        </xdr:cNvSpPr>
      </xdr:nvSpPr>
      <xdr:spPr bwMode="auto">
        <a:xfrm>
          <a:off x="57278378" y="5094001"/>
          <a:ext cx="231437" cy="239363"/>
        </a:xfrm>
        <a:custGeom>
          <a:avLst/>
          <a:gdLst>
            <a:gd name="T0" fmla="*/ 80988 w 443"/>
            <a:gd name="T1" fmla="*/ 159977 h 444"/>
            <a:gd name="T2" fmla="*/ 80988 w 443"/>
            <a:gd name="T3" fmla="*/ 159977 h 444"/>
            <a:gd name="T4" fmla="*/ 0 w 443"/>
            <a:gd name="T5" fmla="*/ 78002 h 444"/>
            <a:gd name="T6" fmla="*/ 80988 w 443"/>
            <a:gd name="T7" fmla="*/ 0 h 444"/>
            <a:gd name="T8" fmla="*/ 158392 w 443"/>
            <a:gd name="T9" fmla="*/ 78002 h 444"/>
            <a:gd name="T10" fmla="*/ 80988 w 443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3" h="444">
              <a:moveTo>
                <a:pt x="226" y="443"/>
              </a:moveTo>
              <a:lnTo>
                <a:pt x="226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26" y="0"/>
              </a:cubicBezTo>
              <a:cubicBezTo>
                <a:pt x="343" y="0"/>
                <a:pt x="442" y="99"/>
                <a:pt x="442" y="216"/>
              </a:cubicBezTo>
              <a:cubicBezTo>
                <a:pt x="442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93</xdr:col>
      <xdr:colOff>217298</xdr:colOff>
      <xdr:row>16</xdr:row>
      <xdr:rowOff>3128</xdr:rowOff>
    </xdr:from>
    <xdr:to>
      <xdr:col>94</xdr:col>
      <xdr:colOff>72062</xdr:colOff>
      <xdr:row>16</xdr:row>
      <xdr:rowOff>105035</xdr:rowOff>
    </xdr:to>
    <xdr:sp macro="" textlink="">
      <xdr:nvSpPr>
        <xdr:cNvPr id="553" name="Freeform 387">
          <a:extLst>
            <a:ext uri="{FF2B5EF4-FFF2-40B4-BE49-F238E27FC236}">
              <a16:creationId xmlns:a16="http://schemas.microsoft.com/office/drawing/2014/main" id="{6F3B3F18-A4C4-4FBA-A042-56CE33601712}"/>
            </a:ext>
          </a:extLst>
        </xdr:cNvPr>
        <xdr:cNvSpPr>
          <a:spLocks noChangeArrowheads="1"/>
        </xdr:cNvSpPr>
      </xdr:nvSpPr>
      <xdr:spPr bwMode="auto">
        <a:xfrm>
          <a:off x="57163191" y="3051128"/>
          <a:ext cx="467085" cy="101907"/>
        </a:xfrm>
        <a:custGeom>
          <a:avLst/>
          <a:gdLst>
            <a:gd name="T0" fmla="*/ 279891 w 877"/>
            <a:gd name="T1" fmla="*/ 67906 h 191"/>
            <a:gd name="T2" fmla="*/ 279891 w 877"/>
            <a:gd name="T3" fmla="*/ 67906 h 191"/>
            <a:gd name="T4" fmla="*/ 35662 w 877"/>
            <a:gd name="T5" fmla="*/ 67906 h 191"/>
            <a:gd name="T6" fmla="*/ 0 w 877"/>
            <a:gd name="T7" fmla="*/ 35382 h 191"/>
            <a:gd name="T8" fmla="*/ 35662 w 877"/>
            <a:gd name="T9" fmla="*/ 0 h 191"/>
            <a:gd name="T10" fmla="*/ 279891 w 877"/>
            <a:gd name="T11" fmla="*/ 0 h 191"/>
            <a:gd name="T12" fmla="*/ 315553 w 877"/>
            <a:gd name="T13" fmla="*/ 35382 h 191"/>
            <a:gd name="T14" fmla="*/ 279891 w 87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7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6" y="45"/>
                <a:pt x="876" y="99"/>
              </a:cubicBezTo>
              <a:cubicBezTo>
                <a:pt x="876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95</xdr:col>
      <xdr:colOff>345191</xdr:colOff>
      <xdr:row>14</xdr:row>
      <xdr:rowOff>4941</xdr:rowOff>
    </xdr:from>
    <xdr:to>
      <xdr:col>98</xdr:col>
      <xdr:colOff>237823</xdr:colOff>
      <xdr:row>30</xdr:row>
      <xdr:rowOff>11772</xdr:rowOff>
    </xdr:to>
    <xdr:sp macro="" textlink="">
      <xdr:nvSpPr>
        <xdr:cNvPr id="554" name="Freeform 388">
          <a:extLst>
            <a:ext uri="{FF2B5EF4-FFF2-40B4-BE49-F238E27FC236}">
              <a16:creationId xmlns:a16="http://schemas.microsoft.com/office/drawing/2014/main" id="{E53E972E-9097-402D-93F7-947C4638DDBA}"/>
            </a:ext>
          </a:extLst>
        </xdr:cNvPr>
        <xdr:cNvSpPr>
          <a:spLocks noChangeArrowheads="1"/>
        </xdr:cNvSpPr>
      </xdr:nvSpPr>
      <xdr:spPr bwMode="auto">
        <a:xfrm>
          <a:off x="58515727" y="2671941"/>
          <a:ext cx="1729596" cy="3054831"/>
        </a:xfrm>
        <a:custGeom>
          <a:avLst/>
          <a:gdLst>
            <a:gd name="T0" fmla="*/ 962687 w 3253"/>
            <a:gd name="T1" fmla="*/ 2045928 h 5683"/>
            <a:gd name="T2" fmla="*/ 962687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62687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62687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6498 w 3253"/>
            <a:gd name="T25" fmla="*/ 208121 h 5683"/>
            <a:gd name="T26" fmla="*/ 136498 w 3253"/>
            <a:gd name="T27" fmla="*/ 1837806 h 5683"/>
            <a:gd name="T28" fmla="*/ 208168 w 3253"/>
            <a:gd name="T29" fmla="*/ 1912701 h 5683"/>
            <a:gd name="T30" fmla="*/ 962687 w 3253"/>
            <a:gd name="T31" fmla="*/ 1912701 h 5683"/>
            <a:gd name="T32" fmla="*/ 1034357 w 3253"/>
            <a:gd name="T33" fmla="*/ 1837806 h 5683"/>
            <a:gd name="T34" fmla="*/ 1034357 w 3253"/>
            <a:gd name="T35" fmla="*/ 208121 h 5683"/>
            <a:gd name="T36" fmla="*/ 962687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73" y="5682"/>
              </a:moveTo>
              <a:lnTo>
                <a:pt x="2673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73" y="0"/>
                <a:pt x="2673" y="0"/>
                <a:pt x="2673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73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78" y="5312"/>
              </a:cubicBezTo>
              <a:cubicBezTo>
                <a:pt x="2673" y="5312"/>
                <a:pt x="2673" y="5312"/>
                <a:pt x="2673" y="5312"/>
              </a:cubicBezTo>
              <a:cubicBezTo>
                <a:pt x="2782" y="5312"/>
                <a:pt x="2872" y="5222"/>
                <a:pt x="2872" y="5104"/>
              </a:cubicBezTo>
              <a:cubicBezTo>
                <a:pt x="2872" y="578"/>
                <a:pt x="2872" y="578"/>
                <a:pt x="2872" y="578"/>
              </a:cubicBezTo>
              <a:cubicBezTo>
                <a:pt x="2872" y="470"/>
                <a:pt x="2782" y="380"/>
                <a:pt x="2673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96</xdr:col>
      <xdr:colOff>482013</xdr:colOff>
      <xdr:row>26</xdr:row>
      <xdr:rowOff>141001</xdr:rowOff>
    </xdr:from>
    <xdr:to>
      <xdr:col>97</xdr:col>
      <xdr:colOff>101003</xdr:colOff>
      <xdr:row>27</xdr:row>
      <xdr:rowOff>189864</xdr:rowOff>
    </xdr:to>
    <xdr:sp macro="" textlink="">
      <xdr:nvSpPr>
        <xdr:cNvPr id="555" name="Freeform 389">
          <a:extLst>
            <a:ext uri="{FF2B5EF4-FFF2-40B4-BE49-F238E27FC236}">
              <a16:creationId xmlns:a16="http://schemas.microsoft.com/office/drawing/2014/main" id="{2AD5CCD4-4E0F-4EB2-A987-D6F0EE7FD397}"/>
            </a:ext>
          </a:extLst>
        </xdr:cNvPr>
        <xdr:cNvSpPr>
          <a:spLocks noChangeArrowheads="1"/>
        </xdr:cNvSpPr>
      </xdr:nvSpPr>
      <xdr:spPr bwMode="auto">
        <a:xfrm>
          <a:off x="59264870" y="5094001"/>
          <a:ext cx="231312" cy="239363"/>
        </a:xfrm>
        <a:custGeom>
          <a:avLst/>
          <a:gdLst>
            <a:gd name="T0" fmla="*/ 77788 w 434"/>
            <a:gd name="T1" fmla="*/ 159977 h 444"/>
            <a:gd name="T2" fmla="*/ 77788 w 434"/>
            <a:gd name="T3" fmla="*/ 159977 h 444"/>
            <a:gd name="T4" fmla="*/ 0 w 434"/>
            <a:gd name="T5" fmla="*/ 78002 h 444"/>
            <a:gd name="T6" fmla="*/ 77788 w 434"/>
            <a:gd name="T7" fmla="*/ 0 h 444"/>
            <a:gd name="T8" fmla="*/ 155217 w 434"/>
            <a:gd name="T9" fmla="*/ 78002 h 444"/>
            <a:gd name="T10" fmla="*/ 77788 w 43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3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35" y="0"/>
                <a:pt x="433" y="99"/>
                <a:pt x="433" y="216"/>
              </a:cubicBezTo>
              <a:cubicBezTo>
                <a:pt x="433" y="343"/>
                <a:pt x="335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96</xdr:col>
      <xdr:colOff>368610</xdr:colOff>
      <xdr:row>16</xdr:row>
      <xdr:rowOff>3128</xdr:rowOff>
    </xdr:from>
    <xdr:to>
      <xdr:col>97</xdr:col>
      <xdr:colOff>218741</xdr:colOff>
      <xdr:row>16</xdr:row>
      <xdr:rowOff>105035</xdr:rowOff>
    </xdr:to>
    <xdr:sp macro="" textlink="">
      <xdr:nvSpPr>
        <xdr:cNvPr id="556" name="Freeform 390">
          <a:extLst>
            <a:ext uri="{FF2B5EF4-FFF2-40B4-BE49-F238E27FC236}">
              <a16:creationId xmlns:a16="http://schemas.microsoft.com/office/drawing/2014/main" id="{3730A53A-914F-4491-BFF1-5757D9908BA4}"/>
            </a:ext>
          </a:extLst>
        </xdr:cNvPr>
        <xdr:cNvSpPr>
          <a:spLocks noChangeArrowheads="1"/>
        </xdr:cNvSpPr>
      </xdr:nvSpPr>
      <xdr:spPr bwMode="auto">
        <a:xfrm>
          <a:off x="59151467" y="3051128"/>
          <a:ext cx="462453" cy="101907"/>
        </a:xfrm>
        <a:custGeom>
          <a:avLst/>
          <a:gdLst>
            <a:gd name="T0" fmla="*/ 279912 w 867"/>
            <a:gd name="T1" fmla="*/ 67906 h 191"/>
            <a:gd name="T2" fmla="*/ 279912 w 867"/>
            <a:gd name="T3" fmla="*/ 67906 h 191"/>
            <a:gd name="T4" fmla="*/ 32464 w 867"/>
            <a:gd name="T5" fmla="*/ 67906 h 191"/>
            <a:gd name="T6" fmla="*/ 0 w 867"/>
            <a:gd name="T7" fmla="*/ 35382 h 191"/>
            <a:gd name="T8" fmla="*/ 32464 w 867"/>
            <a:gd name="T9" fmla="*/ 0 h 191"/>
            <a:gd name="T10" fmla="*/ 279912 w 867"/>
            <a:gd name="T11" fmla="*/ 0 h 191"/>
            <a:gd name="T12" fmla="*/ 312376 w 867"/>
            <a:gd name="T13" fmla="*/ 35382 h 191"/>
            <a:gd name="T14" fmla="*/ 279912 w 86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7" h="191">
              <a:moveTo>
                <a:pt x="776" y="190"/>
              </a:moveTo>
              <a:lnTo>
                <a:pt x="776" y="190"/>
              </a:lnTo>
              <a:cubicBezTo>
                <a:pt x="90" y="190"/>
                <a:pt x="90" y="190"/>
                <a:pt x="90" y="190"/>
              </a:cubicBezTo>
              <a:cubicBezTo>
                <a:pt x="36" y="190"/>
                <a:pt x="0" y="153"/>
                <a:pt x="0" y="99"/>
              </a:cubicBezTo>
              <a:cubicBezTo>
                <a:pt x="0" y="45"/>
                <a:pt x="36" y="0"/>
                <a:pt x="90" y="0"/>
              </a:cubicBezTo>
              <a:cubicBezTo>
                <a:pt x="776" y="0"/>
                <a:pt x="776" y="0"/>
                <a:pt x="776" y="0"/>
              </a:cubicBezTo>
              <a:cubicBezTo>
                <a:pt x="830" y="0"/>
                <a:pt x="866" y="45"/>
                <a:pt x="866" y="99"/>
              </a:cubicBezTo>
              <a:cubicBezTo>
                <a:pt x="866" y="153"/>
                <a:pt x="830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98</xdr:col>
      <xdr:colOff>489558</xdr:colOff>
      <xdr:row>14</xdr:row>
      <xdr:rowOff>4941</xdr:rowOff>
    </xdr:from>
    <xdr:to>
      <xdr:col>101</xdr:col>
      <xdr:colOff>382191</xdr:colOff>
      <xdr:row>30</xdr:row>
      <xdr:rowOff>11772</xdr:rowOff>
    </xdr:to>
    <xdr:sp macro="" textlink="">
      <xdr:nvSpPr>
        <xdr:cNvPr id="557" name="Freeform 391">
          <a:extLst>
            <a:ext uri="{FF2B5EF4-FFF2-40B4-BE49-F238E27FC236}">
              <a16:creationId xmlns:a16="http://schemas.microsoft.com/office/drawing/2014/main" id="{45008C09-A033-42FA-B0BD-638D37994EB1}"/>
            </a:ext>
          </a:extLst>
        </xdr:cNvPr>
        <xdr:cNvSpPr>
          <a:spLocks noChangeArrowheads="1"/>
        </xdr:cNvSpPr>
      </xdr:nvSpPr>
      <xdr:spPr bwMode="auto">
        <a:xfrm>
          <a:off x="60497058" y="2671941"/>
          <a:ext cx="1729597" cy="3054831"/>
        </a:xfrm>
        <a:custGeom>
          <a:avLst/>
          <a:gdLst>
            <a:gd name="T0" fmla="*/ 962751 w 3254"/>
            <a:gd name="T1" fmla="*/ 2045928 h 5683"/>
            <a:gd name="T2" fmla="*/ 962751 w 3254"/>
            <a:gd name="T3" fmla="*/ 2045928 h 5683"/>
            <a:gd name="T4" fmla="*/ 21134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344 w 3254"/>
            <a:gd name="T11" fmla="*/ 0 h 5683"/>
            <a:gd name="T12" fmla="*/ 96275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2751 w 3254"/>
            <a:gd name="T19" fmla="*/ 2045928 h 5683"/>
            <a:gd name="T20" fmla="*/ 211344 w 3254"/>
            <a:gd name="T21" fmla="*/ 136827 h 5683"/>
            <a:gd name="T22" fmla="*/ 211344 w 3254"/>
            <a:gd name="T23" fmla="*/ 136827 h 5683"/>
            <a:gd name="T24" fmla="*/ 136456 w 3254"/>
            <a:gd name="T25" fmla="*/ 208121 h 5683"/>
            <a:gd name="T26" fmla="*/ 136456 w 3254"/>
            <a:gd name="T27" fmla="*/ 1837806 h 5683"/>
            <a:gd name="T28" fmla="*/ 211344 w 3254"/>
            <a:gd name="T29" fmla="*/ 1912701 h 5683"/>
            <a:gd name="T30" fmla="*/ 962751 w 3254"/>
            <a:gd name="T31" fmla="*/ 1912701 h 5683"/>
            <a:gd name="T32" fmla="*/ 1034399 w 3254"/>
            <a:gd name="T33" fmla="*/ 1837806 h 5683"/>
            <a:gd name="T34" fmla="*/ 1034399 w 3254"/>
            <a:gd name="T35" fmla="*/ 208121 h 5683"/>
            <a:gd name="T36" fmla="*/ 962751 w 3254"/>
            <a:gd name="T37" fmla="*/ 136827 h 5683"/>
            <a:gd name="T38" fmla="*/ 21134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4" y="5682"/>
              </a:moveTo>
              <a:lnTo>
                <a:pt x="2674" y="5682"/>
              </a:lnTo>
              <a:cubicBezTo>
                <a:pt x="587" y="5682"/>
                <a:pt x="587" y="5682"/>
                <a:pt x="587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7" y="0"/>
              </a:cubicBezTo>
              <a:cubicBezTo>
                <a:pt x="2674" y="0"/>
                <a:pt x="2674" y="0"/>
                <a:pt x="2674" y="0"/>
              </a:cubicBezTo>
              <a:cubicBezTo>
                <a:pt x="299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0" y="5682"/>
                <a:pt x="2674" y="5682"/>
              </a:cubicBezTo>
              <a:close/>
              <a:moveTo>
                <a:pt x="587" y="380"/>
              </a:moveTo>
              <a:lnTo>
                <a:pt x="587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87" y="5312"/>
              </a:cubicBezTo>
              <a:cubicBezTo>
                <a:pt x="2674" y="5312"/>
                <a:pt x="2674" y="5312"/>
                <a:pt x="2674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74" y="380"/>
              </a:cubicBezTo>
              <a:lnTo>
                <a:pt x="587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100</xdr:col>
      <xdr:colOff>14059</xdr:colOff>
      <xdr:row>26</xdr:row>
      <xdr:rowOff>141001</xdr:rowOff>
    </xdr:from>
    <xdr:to>
      <xdr:col>100</xdr:col>
      <xdr:colOff>252315</xdr:colOff>
      <xdr:row>27</xdr:row>
      <xdr:rowOff>189864</xdr:rowOff>
    </xdr:to>
    <xdr:sp macro="" textlink="">
      <xdr:nvSpPr>
        <xdr:cNvPr id="558" name="Freeform 392">
          <a:extLst>
            <a:ext uri="{FF2B5EF4-FFF2-40B4-BE49-F238E27FC236}">
              <a16:creationId xmlns:a16="http://schemas.microsoft.com/office/drawing/2014/main" id="{EDC07535-3DC9-430D-B704-A9670347B4D3}"/>
            </a:ext>
          </a:extLst>
        </xdr:cNvPr>
        <xdr:cNvSpPr>
          <a:spLocks noChangeArrowheads="1"/>
        </xdr:cNvSpPr>
      </xdr:nvSpPr>
      <xdr:spPr bwMode="auto">
        <a:xfrm>
          <a:off x="61246202" y="5094001"/>
          <a:ext cx="238256" cy="239363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7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44" y="0"/>
                <a:pt x="443" y="99"/>
                <a:pt x="443" y="216"/>
              </a:cubicBezTo>
              <a:cubicBezTo>
                <a:pt x="443" y="343"/>
                <a:pt x="344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99</xdr:col>
      <xdr:colOff>510957</xdr:colOff>
      <xdr:row>16</xdr:row>
      <xdr:rowOff>3128</xdr:rowOff>
    </xdr:from>
    <xdr:to>
      <xdr:col>100</xdr:col>
      <xdr:colOff>361089</xdr:colOff>
      <xdr:row>16</xdr:row>
      <xdr:rowOff>105035</xdr:rowOff>
    </xdr:to>
    <xdr:sp macro="" textlink="">
      <xdr:nvSpPr>
        <xdr:cNvPr id="559" name="Freeform 393">
          <a:extLst>
            <a:ext uri="{FF2B5EF4-FFF2-40B4-BE49-F238E27FC236}">
              <a16:creationId xmlns:a16="http://schemas.microsoft.com/office/drawing/2014/main" id="{03BCF926-DEE8-4527-981D-60BF8AE7AAC7}"/>
            </a:ext>
          </a:extLst>
        </xdr:cNvPr>
        <xdr:cNvSpPr>
          <a:spLocks noChangeArrowheads="1"/>
        </xdr:cNvSpPr>
      </xdr:nvSpPr>
      <xdr:spPr bwMode="auto">
        <a:xfrm>
          <a:off x="61130778" y="3051128"/>
          <a:ext cx="462454" cy="101907"/>
        </a:xfrm>
        <a:custGeom>
          <a:avLst/>
          <a:gdLst>
            <a:gd name="T0" fmla="*/ 279590 w 868"/>
            <a:gd name="T1" fmla="*/ 67906 h 191"/>
            <a:gd name="T2" fmla="*/ 279590 w 868"/>
            <a:gd name="T3" fmla="*/ 67906 h 191"/>
            <a:gd name="T4" fmla="*/ 35669 w 868"/>
            <a:gd name="T5" fmla="*/ 67906 h 191"/>
            <a:gd name="T6" fmla="*/ 0 w 868"/>
            <a:gd name="T7" fmla="*/ 35382 h 191"/>
            <a:gd name="T8" fmla="*/ 35669 w 868"/>
            <a:gd name="T9" fmla="*/ 0 h 191"/>
            <a:gd name="T10" fmla="*/ 279590 w 868"/>
            <a:gd name="T11" fmla="*/ 0 h 191"/>
            <a:gd name="T12" fmla="*/ 312377 w 868"/>
            <a:gd name="T13" fmla="*/ 35382 h 191"/>
            <a:gd name="T14" fmla="*/ 279590 w 86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8" h="191">
              <a:moveTo>
                <a:pt x="776" y="190"/>
              </a:moveTo>
              <a:lnTo>
                <a:pt x="776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6" y="0"/>
                <a:pt x="776" y="0"/>
                <a:pt x="776" y="0"/>
              </a:cubicBezTo>
              <a:cubicBezTo>
                <a:pt x="831" y="0"/>
                <a:pt x="867" y="45"/>
                <a:pt x="867" y="99"/>
              </a:cubicBezTo>
              <a:cubicBezTo>
                <a:pt x="867" y="153"/>
                <a:pt x="831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102</xdr:col>
      <xdr:colOff>26233</xdr:colOff>
      <xdr:row>14</xdr:row>
      <xdr:rowOff>4941</xdr:rowOff>
    </xdr:from>
    <xdr:to>
      <xdr:col>104</xdr:col>
      <xdr:colOff>529167</xdr:colOff>
      <xdr:row>30</xdr:row>
      <xdr:rowOff>11772</xdr:rowOff>
    </xdr:to>
    <xdr:sp macro="" textlink="">
      <xdr:nvSpPr>
        <xdr:cNvPr id="560" name="Freeform 394">
          <a:extLst>
            <a:ext uri="{FF2B5EF4-FFF2-40B4-BE49-F238E27FC236}">
              <a16:creationId xmlns:a16="http://schemas.microsoft.com/office/drawing/2014/main" id="{F19D7D8E-333E-4C70-8E67-BC740C138113}"/>
            </a:ext>
          </a:extLst>
        </xdr:cNvPr>
        <xdr:cNvSpPr>
          <a:spLocks noChangeArrowheads="1"/>
        </xdr:cNvSpPr>
      </xdr:nvSpPr>
      <xdr:spPr bwMode="auto">
        <a:xfrm>
          <a:off x="62483019" y="2671941"/>
          <a:ext cx="1727577" cy="3054831"/>
        </a:xfrm>
        <a:custGeom>
          <a:avLst/>
          <a:gdLst>
            <a:gd name="T0" fmla="*/ 959806 w 3253"/>
            <a:gd name="T1" fmla="*/ 2045928 h 5683"/>
            <a:gd name="T2" fmla="*/ 959806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59806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59806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3256 w 3253"/>
            <a:gd name="T25" fmla="*/ 208121 h 5683"/>
            <a:gd name="T26" fmla="*/ 133256 w 3253"/>
            <a:gd name="T27" fmla="*/ 1837806 h 5683"/>
            <a:gd name="T28" fmla="*/ 208168 w 3253"/>
            <a:gd name="T29" fmla="*/ 1912701 h 5683"/>
            <a:gd name="T30" fmla="*/ 959806 w 3253"/>
            <a:gd name="T31" fmla="*/ 1912701 h 5683"/>
            <a:gd name="T32" fmla="*/ 1034717 w 3253"/>
            <a:gd name="T33" fmla="*/ 1837806 h 5683"/>
            <a:gd name="T34" fmla="*/ 1034717 w 3253"/>
            <a:gd name="T35" fmla="*/ 208121 h 5683"/>
            <a:gd name="T36" fmla="*/ 959806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65" y="5682"/>
              </a:moveTo>
              <a:lnTo>
                <a:pt x="2665" y="5682"/>
              </a:lnTo>
              <a:cubicBezTo>
                <a:pt x="578" y="5682"/>
                <a:pt x="578" y="5682"/>
                <a:pt x="578" y="5682"/>
              </a:cubicBezTo>
              <a:cubicBezTo>
                <a:pt x="253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53" y="0"/>
                <a:pt x="578" y="0"/>
              </a:cubicBezTo>
              <a:cubicBezTo>
                <a:pt x="2665" y="0"/>
                <a:pt x="2665" y="0"/>
                <a:pt x="2665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65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6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60" y="5312"/>
                <a:pt x="578" y="5312"/>
              </a:cubicBezTo>
              <a:cubicBezTo>
                <a:pt x="2665" y="5312"/>
                <a:pt x="2665" y="5312"/>
                <a:pt x="2665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65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103</xdr:col>
      <xdr:colOff>159129</xdr:colOff>
      <xdr:row>26</xdr:row>
      <xdr:rowOff>141001</xdr:rowOff>
    </xdr:from>
    <xdr:to>
      <xdr:col>103</xdr:col>
      <xdr:colOff>394901</xdr:colOff>
      <xdr:row>27</xdr:row>
      <xdr:rowOff>189864</xdr:rowOff>
    </xdr:to>
    <xdr:sp macro="" textlink="">
      <xdr:nvSpPr>
        <xdr:cNvPr id="561" name="Freeform 395">
          <a:extLst>
            <a:ext uri="{FF2B5EF4-FFF2-40B4-BE49-F238E27FC236}">
              <a16:creationId xmlns:a16="http://schemas.microsoft.com/office/drawing/2014/main" id="{12AAD200-E08D-4E88-AF1E-E1EBF70EFCD7}"/>
            </a:ext>
          </a:extLst>
        </xdr:cNvPr>
        <xdr:cNvSpPr>
          <a:spLocks noChangeArrowheads="1"/>
        </xdr:cNvSpPr>
      </xdr:nvSpPr>
      <xdr:spPr bwMode="auto">
        <a:xfrm>
          <a:off x="63228236" y="5094001"/>
          <a:ext cx="235772" cy="239363"/>
        </a:xfrm>
        <a:custGeom>
          <a:avLst/>
          <a:gdLst>
            <a:gd name="T0" fmla="*/ 81613 w 444"/>
            <a:gd name="T1" fmla="*/ 159977 h 444"/>
            <a:gd name="T2" fmla="*/ 81613 w 444"/>
            <a:gd name="T3" fmla="*/ 159977 h 444"/>
            <a:gd name="T4" fmla="*/ 0 w 444"/>
            <a:gd name="T5" fmla="*/ 78002 h 444"/>
            <a:gd name="T6" fmla="*/ 81613 w 444"/>
            <a:gd name="T7" fmla="*/ 0 h 444"/>
            <a:gd name="T8" fmla="*/ 159977 w 444"/>
            <a:gd name="T9" fmla="*/ 78002 h 444"/>
            <a:gd name="T10" fmla="*/ 8161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26" y="443"/>
              </a:moveTo>
              <a:lnTo>
                <a:pt x="226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26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103</xdr:col>
      <xdr:colOff>43003</xdr:colOff>
      <xdr:row>16</xdr:row>
      <xdr:rowOff>3128</xdr:rowOff>
    </xdr:from>
    <xdr:to>
      <xdr:col>103</xdr:col>
      <xdr:colOff>510087</xdr:colOff>
      <xdr:row>16</xdr:row>
      <xdr:rowOff>105035</xdr:rowOff>
    </xdr:to>
    <xdr:sp macro="" textlink="">
      <xdr:nvSpPr>
        <xdr:cNvPr id="562" name="Freeform 396">
          <a:extLst>
            <a:ext uri="{FF2B5EF4-FFF2-40B4-BE49-F238E27FC236}">
              <a16:creationId xmlns:a16="http://schemas.microsoft.com/office/drawing/2014/main" id="{A39A7659-EC12-467E-8345-C1A824A50BDC}"/>
            </a:ext>
          </a:extLst>
        </xdr:cNvPr>
        <xdr:cNvSpPr>
          <a:spLocks noChangeArrowheads="1"/>
        </xdr:cNvSpPr>
      </xdr:nvSpPr>
      <xdr:spPr bwMode="auto">
        <a:xfrm>
          <a:off x="63112110" y="3051128"/>
          <a:ext cx="467084" cy="101907"/>
        </a:xfrm>
        <a:custGeom>
          <a:avLst/>
          <a:gdLst>
            <a:gd name="T0" fmla="*/ 279571 w 878"/>
            <a:gd name="T1" fmla="*/ 67906 h 191"/>
            <a:gd name="T2" fmla="*/ 279571 w 878"/>
            <a:gd name="T3" fmla="*/ 67906 h 191"/>
            <a:gd name="T4" fmla="*/ 35981 w 878"/>
            <a:gd name="T5" fmla="*/ 67906 h 191"/>
            <a:gd name="T6" fmla="*/ 0 w 878"/>
            <a:gd name="T7" fmla="*/ 35382 h 191"/>
            <a:gd name="T8" fmla="*/ 35981 w 878"/>
            <a:gd name="T9" fmla="*/ 0 h 191"/>
            <a:gd name="T10" fmla="*/ 279571 w 878"/>
            <a:gd name="T11" fmla="*/ 0 h 191"/>
            <a:gd name="T12" fmla="*/ 315552 w 878"/>
            <a:gd name="T13" fmla="*/ 35382 h 191"/>
            <a:gd name="T14" fmla="*/ 279571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100" y="190"/>
                <a:pt x="100" y="190"/>
                <a:pt x="100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100" y="0"/>
              </a:cubicBezTo>
              <a:cubicBezTo>
                <a:pt x="777" y="0"/>
                <a:pt x="777" y="0"/>
                <a:pt x="777" y="0"/>
              </a:cubicBezTo>
              <a:cubicBezTo>
                <a:pt x="832" y="0"/>
                <a:pt x="877" y="45"/>
                <a:pt x="877" y="99"/>
              </a:cubicBezTo>
              <a:cubicBezTo>
                <a:pt x="877" y="153"/>
                <a:pt x="832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91</xdr:col>
      <xdr:colOff>156284</xdr:colOff>
      <xdr:row>19</xdr:row>
      <xdr:rowOff>71507</xdr:rowOff>
    </xdr:from>
    <xdr:to>
      <xdr:col>92</xdr:col>
      <xdr:colOff>551784</xdr:colOff>
      <xdr:row>24</xdr:row>
      <xdr:rowOff>133333</xdr:rowOff>
    </xdr:to>
    <xdr:sp macro="" textlink="">
      <xdr:nvSpPr>
        <xdr:cNvPr id="563" name="Freeform 397">
          <a:extLst>
            <a:ext uri="{FF2B5EF4-FFF2-40B4-BE49-F238E27FC236}">
              <a16:creationId xmlns:a16="http://schemas.microsoft.com/office/drawing/2014/main" id="{87502D49-69C3-4A81-9E3F-F146D7AFF917}"/>
            </a:ext>
          </a:extLst>
        </xdr:cNvPr>
        <xdr:cNvSpPr>
          <a:spLocks noChangeArrowheads="1"/>
        </xdr:cNvSpPr>
      </xdr:nvSpPr>
      <xdr:spPr bwMode="auto">
        <a:xfrm>
          <a:off x="55877534" y="3691007"/>
          <a:ext cx="1007821" cy="1014326"/>
        </a:xfrm>
        <a:custGeom>
          <a:avLst/>
          <a:gdLst>
            <a:gd name="T0" fmla="*/ 683852 w 1899"/>
            <a:gd name="T1" fmla="*/ 340805 h 1888"/>
            <a:gd name="T2" fmla="*/ 683852 w 1899"/>
            <a:gd name="T3" fmla="*/ 340805 h 1888"/>
            <a:gd name="T4" fmla="*/ 341926 w 1899"/>
            <a:gd name="T5" fmla="*/ 679090 h 1888"/>
            <a:gd name="T6" fmla="*/ 0 w 1899"/>
            <a:gd name="T7" fmla="*/ 340805 h 1888"/>
            <a:gd name="T8" fmla="*/ 341926 w 1899"/>
            <a:gd name="T9" fmla="*/ 0 h 1888"/>
            <a:gd name="T10" fmla="*/ 683852 w 189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9" h="1888">
              <a:moveTo>
                <a:pt x="1898" y="947"/>
              </a:moveTo>
              <a:lnTo>
                <a:pt x="1898" y="947"/>
              </a:lnTo>
              <a:cubicBezTo>
                <a:pt x="1898" y="1471"/>
                <a:pt x="1473" y="1887"/>
                <a:pt x="949" y="1887"/>
              </a:cubicBezTo>
              <a:cubicBezTo>
                <a:pt x="425" y="1887"/>
                <a:pt x="0" y="1471"/>
                <a:pt x="0" y="947"/>
              </a:cubicBezTo>
              <a:cubicBezTo>
                <a:pt x="0" y="423"/>
                <a:pt x="425" y="0"/>
                <a:pt x="949" y="0"/>
              </a:cubicBezTo>
              <a:cubicBezTo>
                <a:pt x="1473" y="0"/>
                <a:pt x="1898" y="423"/>
                <a:pt x="1898" y="947"/>
              </a:cubicBezTo>
            </a:path>
          </a:pathLst>
        </a:custGeom>
        <a:solidFill>
          <a:srgbClr val="0070C0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94</xdr:col>
      <xdr:colOff>305280</xdr:colOff>
      <xdr:row>19</xdr:row>
      <xdr:rowOff>71507</xdr:rowOff>
    </xdr:from>
    <xdr:to>
      <xdr:col>96</xdr:col>
      <xdr:colOff>86551</xdr:colOff>
      <xdr:row>24</xdr:row>
      <xdr:rowOff>133333</xdr:rowOff>
    </xdr:to>
    <xdr:sp macro="" textlink="">
      <xdr:nvSpPr>
        <xdr:cNvPr id="564" name="Freeform 398">
          <a:extLst>
            <a:ext uri="{FF2B5EF4-FFF2-40B4-BE49-F238E27FC236}">
              <a16:creationId xmlns:a16="http://schemas.microsoft.com/office/drawing/2014/main" id="{F1800B3F-2A33-44FF-A3B4-98F586CA0AA0}"/>
            </a:ext>
          </a:extLst>
        </xdr:cNvPr>
        <xdr:cNvSpPr>
          <a:spLocks noChangeArrowheads="1"/>
        </xdr:cNvSpPr>
      </xdr:nvSpPr>
      <xdr:spPr bwMode="auto">
        <a:xfrm>
          <a:off x="57863494" y="3691007"/>
          <a:ext cx="1005914" cy="1014326"/>
        </a:xfrm>
        <a:custGeom>
          <a:avLst/>
          <a:gdLst>
            <a:gd name="T0" fmla="*/ 680677 w 1890"/>
            <a:gd name="T1" fmla="*/ 340805 h 1888"/>
            <a:gd name="T2" fmla="*/ 680677 w 1890"/>
            <a:gd name="T3" fmla="*/ 340805 h 1888"/>
            <a:gd name="T4" fmla="*/ 338717 w 1890"/>
            <a:gd name="T5" fmla="*/ 679090 h 1888"/>
            <a:gd name="T6" fmla="*/ 0 w 1890"/>
            <a:gd name="T7" fmla="*/ 340805 h 1888"/>
            <a:gd name="T8" fmla="*/ 338717 w 1890"/>
            <a:gd name="T9" fmla="*/ 0 h 1888"/>
            <a:gd name="T10" fmla="*/ 680677 w 1890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0" h="1888">
              <a:moveTo>
                <a:pt x="1889" y="947"/>
              </a:moveTo>
              <a:lnTo>
                <a:pt x="1889" y="947"/>
              </a:lnTo>
              <a:cubicBezTo>
                <a:pt x="1889" y="1471"/>
                <a:pt x="1464" y="1887"/>
                <a:pt x="940" y="1887"/>
              </a:cubicBezTo>
              <a:cubicBezTo>
                <a:pt x="416" y="1887"/>
                <a:pt x="0" y="1471"/>
                <a:pt x="0" y="947"/>
              </a:cubicBezTo>
              <a:cubicBezTo>
                <a:pt x="0" y="423"/>
                <a:pt x="416" y="0"/>
                <a:pt x="940" y="0"/>
              </a:cubicBezTo>
              <a:cubicBezTo>
                <a:pt x="1464" y="0"/>
                <a:pt x="1889" y="423"/>
                <a:pt x="1889" y="947"/>
              </a:cubicBezTo>
            </a:path>
          </a:pathLst>
        </a:custGeom>
        <a:solidFill>
          <a:srgbClr val="0070C0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97</xdr:col>
      <xdr:colOff>447865</xdr:colOff>
      <xdr:row>19</xdr:row>
      <xdr:rowOff>71507</xdr:rowOff>
    </xdr:from>
    <xdr:to>
      <xdr:col>99</xdr:col>
      <xdr:colOff>226822</xdr:colOff>
      <xdr:row>24</xdr:row>
      <xdr:rowOff>133333</xdr:rowOff>
    </xdr:to>
    <xdr:sp macro="" textlink="">
      <xdr:nvSpPr>
        <xdr:cNvPr id="565" name="Freeform 399">
          <a:extLst>
            <a:ext uri="{FF2B5EF4-FFF2-40B4-BE49-F238E27FC236}">
              <a16:creationId xmlns:a16="http://schemas.microsoft.com/office/drawing/2014/main" id="{F5BB4EE1-5F3F-4C25-9240-794613BFACB5}"/>
            </a:ext>
          </a:extLst>
        </xdr:cNvPr>
        <xdr:cNvSpPr>
          <a:spLocks noChangeArrowheads="1"/>
        </xdr:cNvSpPr>
      </xdr:nvSpPr>
      <xdr:spPr bwMode="auto">
        <a:xfrm>
          <a:off x="59843044" y="3691007"/>
          <a:ext cx="1003599" cy="1014326"/>
        </a:xfrm>
        <a:custGeom>
          <a:avLst/>
          <a:gdLst>
            <a:gd name="T0" fmla="*/ 679090 w 1889"/>
            <a:gd name="T1" fmla="*/ 340805 h 1888"/>
            <a:gd name="T2" fmla="*/ 679090 w 1889"/>
            <a:gd name="T3" fmla="*/ 340805 h 1888"/>
            <a:gd name="T4" fmla="*/ 341344 w 1889"/>
            <a:gd name="T5" fmla="*/ 679090 h 1888"/>
            <a:gd name="T6" fmla="*/ 0 w 1889"/>
            <a:gd name="T7" fmla="*/ 340805 h 1888"/>
            <a:gd name="T8" fmla="*/ 341344 w 1889"/>
            <a:gd name="T9" fmla="*/ 0 h 1888"/>
            <a:gd name="T10" fmla="*/ 679090 w 188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89" h="1888">
              <a:moveTo>
                <a:pt x="1888" y="947"/>
              </a:moveTo>
              <a:lnTo>
                <a:pt x="1888" y="947"/>
              </a:lnTo>
              <a:cubicBezTo>
                <a:pt x="1888" y="1471"/>
                <a:pt x="1464" y="1887"/>
                <a:pt x="949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9" y="0"/>
              </a:cubicBezTo>
              <a:cubicBezTo>
                <a:pt x="1464" y="0"/>
                <a:pt x="1888" y="423"/>
                <a:pt x="1888" y="947"/>
              </a:cubicBezTo>
            </a:path>
          </a:pathLst>
        </a:custGeom>
        <a:solidFill>
          <a:srgbClr val="0070C0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100</xdr:col>
      <xdr:colOff>594547</xdr:colOff>
      <xdr:row>19</xdr:row>
      <xdr:rowOff>71507</xdr:rowOff>
    </xdr:from>
    <xdr:to>
      <xdr:col>102</xdr:col>
      <xdr:colOff>378131</xdr:colOff>
      <xdr:row>24</xdr:row>
      <xdr:rowOff>133333</xdr:rowOff>
    </xdr:to>
    <xdr:sp macro="" textlink="">
      <xdr:nvSpPr>
        <xdr:cNvPr id="566" name="Freeform 400">
          <a:extLst>
            <a:ext uri="{FF2B5EF4-FFF2-40B4-BE49-F238E27FC236}">
              <a16:creationId xmlns:a16="http://schemas.microsoft.com/office/drawing/2014/main" id="{C381FDD7-B79E-417E-8F42-8AC79A6CBEE3}"/>
            </a:ext>
          </a:extLst>
        </xdr:cNvPr>
        <xdr:cNvSpPr>
          <a:spLocks noChangeArrowheads="1"/>
        </xdr:cNvSpPr>
      </xdr:nvSpPr>
      <xdr:spPr bwMode="auto">
        <a:xfrm>
          <a:off x="61826690" y="3691007"/>
          <a:ext cx="1008227" cy="1014326"/>
        </a:xfrm>
        <a:custGeom>
          <a:avLst/>
          <a:gdLst>
            <a:gd name="T0" fmla="*/ 682265 w 1898"/>
            <a:gd name="T1" fmla="*/ 340805 h 1888"/>
            <a:gd name="T2" fmla="*/ 682265 w 1898"/>
            <a:gd name="T3" fmla="*/ 340805 h 1888"/>
            <a:gd name="T4" fmla="*/ 340953 w 1898"/>
            <a:gd name="T5" fmla="*/ 679090 h 1888"/>
            <a:gd name="T6" fmla="*/ 0 w 1898"/>
            <a:gd name="T7" fmla="*/ 340805 h 1888"/>
            <a:gd name="T8" fmla="*/ 340953 w 1898"/>
            <a:gd name="T9" fmla="*/ 0 h 1888"/>
            <a:gd name="T10" fmla="*/ 682265 w 1898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8" h="1888">
              <a:moveTo>
                <a:pt x="1897" y="947"/>
              </a:moveTo>
              <a:lnTo>
                <a:pt x="1897" y="947"/>
              </a:lnTo>
              <a:cubicBezTo>
                <a:pt x="1897" y="1471"/>
                <a:pt x="1473" y="1887"/>
                <a:pt x="948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8" y="0"/>
              </a:cubicBezTo>
              <a:cubicBezTo>
                <a:pt x="1473" y="0"/>
                <a:pt x="1897" y="423"/>
                <a:pt x="1897" y="947"/>
              </a:cubicBezTo>
            </a:path>
          </a:pathLst>
        </a:custGeom>
        <a:solidFill>
          <a:srgbClr val="0070C0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91</xdr:col>
      <xdr:colOff>410569</xdr:colOff>
      <xdr:row>20</xdr:row>
      <xdr:rowOff>136959</xdr:rowOff>
    </xdr:from>
    <xdr:to>
      <xdr:col>92</xdr:col>
      <xdr:colOff>293106</xdr:colOff>
      <xdr:row>23</xdr:row>
      <xdr:rowOff>65513</xdr:rowOff>
    </xdr:to>
    <xdr:sp macro="" textlink="">
      <xdr:nvSpPr>
        <xdr:cNvPr id="567" name="Freeform 401">
          <a:extLst>
            <a:ext uri="{FF2B5EF4-FFF2-40B4-BE49-F238E27FC236}">
              <a16:creationId xmlns:a16="http://schemas.microsoft.com/office/drawing/2014/main" id="{FE819825-6B4C-49F5-8EBB-9325D6CE0C52}"/>
            </a:ext>
          </a:extLst>
        </xdr:cNvPr>
        <xdr:cNvSpPr>
          <a:spLocks noChangeArrowheads="1"/>
        </xdr:cNvSpPr>
      </xdr:nvSpPr>
      <xdr:spPr bwMode="auto">
        <a:xfrm>
          <a:off x="56131819" y="3946959"/>
          <a:ext cx="494858" cy="500054"/>
        </a:xfrm>
        <a:custGeom>
          <a:avLst/>
          <a:gdLst>
            <a:gd name="T0" fmla="*/ 285725 w 932"/>
            <a:gd name="T1" fmla="*/ 48879 h 932"/>
            <a:gd name="T2" fmla="*/ 285725 w 932"/>
            <a:gd name="T3" fmla="*/ 48879 h 932"/>
            <a:gd name="T4" fmla="*/ 168919 w 932"/>
            <a:gd name="T5" fmla="*/ 0 h 932"/>
            <a:gd name="T6" fmla="*/ 48879 w 932"/>
            <a:gd name="T7" fmla="*/ 48879 h 932"/>
            <a:gd name="T8" fmla="*/ 0 w 932"/>
            <a:gd name="T9" fmla="*/ 168919 h 932"/>
            <a:gd name="T10" fmla="*/ 48879 w 932"/>
            <a:gd name="T11" fmla="*/ 285725 h 932"/>
            <a:gd name="T12" fmla="*/ 165684 w 932"/>
            <a:gd name="T13" fmla="*/ 334604 h 932"/>
            <a:gd name="T14" fmla="*/ 168919 w 932"/>
            <a:gd name="T15" fmla="*/ 334604 h 932"/>
            <a:gd name="T16" fmla="*/ 168919 w 932"/>
            <a:gd name="T17" fmla="*/ 334604 h 932"/>
            <a:gd name="T18" fmla="*/ 168919 w 932"/>
            <a:gd name="T19" fmla="*/ 334604 h 932"/>
            <a:gd name="T20" fmla="*/ 285725 w 932"/>
            <a:gd name="T21" fmla="*/ 285725 h 932"/>
            <a:gd name="T22" fmla="*/ 334604 w 932"/>
            <a:gd name="T23" fmla="*/ 168919 h 932"/>
            <a:gd name="T24" fmla="*/ 285725 w 932"/>
            <a:gd name="T25" fmla="*/ 48879 h 932"/>
            <a:gd name="T26" fmla="*/ 71521 w 932"/>
            <a:gd name="T27" fmla="*/ 272786 h 932"/>
            <a:gd name="T28" fmla="*/ 71521 w 932"/>
            <a:gd name="T29" fmla="*/ 272786 h 932"/>
            <a:gd name="T30" fmla="*/ 71521 w 932"/>
            <a:gd name="T31" fmla="*/ 272786 h 932"/>
            <a:gd name="T32" fmla="*/ 71521 w 932"/>
            <a:gd name="T33" fmla="*/ 269552 h 932"/>
            <a:gd name="T34" fmla="*/ 165684 w 932"/>
            <a:gd name="T35" fmla="*/ 240440 h 932"/>
            <a:gd name="T36" fmla="*/ 263083 w 932"/>
            <a:gd name="T37" fmla="*/ 272786 h 932"/>
            <a:gd name="T38" fmla="*/ 263083 w 932"/>
            <a:gd name="T39" fmla="*/ 272786 h 932"/>
            <a:gd name="T40" fmla="*/ 263083 w 932"/>
            <a:gd name="T41" fmla="*/ 272786 h 932"/>
            <a:gd name="T42" fmla="*/ 168919 w 932"/>
            <a:gd name="T43" fmla="*/ 315196 h 932"/>
            <a:gd name="T44" fmla="*/ 165684 w 932"/>
            <a:gd name="T45" fmla="*/ 311961 h 932"/>
            <a:gd name="T46" fmla="*/ 71521 w 932"/>
            <a:gd name="T47" fmla="*/ 272786 h 932"/>
            <a:gd name="T48" fmla="*/ 282490 w 932"/>
            <a:gd name="T49" fmla="*/ 259848 h 932"/>
            <a:gd name="T50" fmla="*/ 282490 w 932"/>
            <a:gd name="T51" fmla="*/ 259848 h 932"/>
            <a:gd name="T52" fmla="*/ 279256 w 932"/>
            <a:gd name="T53" fmla="*/ 256613 h 932"/>
            <a:gd name="T54" fmla="*/ 230736 w 932"/>
            <a:gd name="T55" fmla="*/ 227502 h 932"/>
            <a:gd name="T56" fmla="*/ 165684 w 932"/>
            <a:gd name="T57" fmla="*/ 217798 h 932"/>
            <a:gd name="T58" fmla="*/ 58583 w 932"/>
            <a:gd name="T59" fmla="*/ 253379 h 932"/>
            <a:gd name="T60" fmla="*/ 55348 w 932"/>
            <a:gd name="T61" fmla="*/ 256613 h 932"/>
            <a:gd name="T62" fmla="*/ 22642 w 932"/>
            <a:gd name="T63" fmla="*/ 168919 h 932"/>
            <a:gd name="T64" fmla="*/ 65052 w 932"/>
            <a:gd name="T65" fmla="*/ 65052 h 932"/>
            <a:gd name="T66" fmla="*/ 168919 w 932"/>
            <a:gd name="T67" fmla="*/ 23002 h 932"/>
            <a:gd name="T68" fmla="*/ 272786 w 932"/>
            <a:gd name="T69" fmla="*/ 65052 h 932"/>
            <a:gd name="T70" fmla="*/ 314836 w 932"/>
            <a:gd name="T71" fmla="*/ 168919 h 932"/>
            <a:gd name="T72" fmla="*/ 282490 w 932"/>
            <a:gd name="T73" fmla="*/ 259848 h 932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</a:gdLst>
          <a:ahLst/>
          <a:cxnLst>
            <a:cxn ang="T74">
              <a:pos x="T0" y="T1"/>
            </a:cxn>
            <a:cxn ang="T75">
              <a:pos x="T2" y="T3"/>
            </a:cxn>
            <a:cxn ang="T76">
              <a:pos x="T4" y="T5"/>
            </a:cxn>
            <a:cxn ang="T77">
              <a:pos x="T6" y="T7"/>
            </a:cxn>
            <a:cxn ang="T78">
              <a:pos x="T8" y="T9"/>
            </a:cxn>
            <a:cxn ang="T79">
              <a:pos x="T10" y="T11"/>
            </a:cxn>
            <a:cxn ang="T80">
              <a:pos x="T12" y="T13"/>
            </a:cxn>
            <a:cxn ang="T81">
              <a:pos x="T14" y="T15"/>
            </a:cxn>
            <a:cxn ang="T82">
              <a:pos x="T16" y="T17"/>
            </a:cxn>
            <a:cxn ang="T83">
              <a:pos x="T18" y="T19"/>
            </a:cxn>
            <a:cxn ang="T84">
              <a:pos x="T20" y="T21"/>
            </a:cxn>
            <a:cxn ang="T85">
              <a:pos x="T22" y="T23"/>
            </a:cxn>
            <a:cxn ang="T86">
              <a:pos x="T24" y="T25"/>
            </a:cxn>
            <a:cxn ang="T87">
              <a:pos x="T26" y="T27"/>
            </a:cxn>
            <a:cxn ang="T88">
              <a:pos x="T28" y="T29"/>
            </a:cxn>
            <a:cxn ang="T89">
              <a:pos x="T30" y="T31"/>
            </a:cxn>
            <a:cxn ang="T90">
              <a:pos x="T32" y="T33"/>
            </a:cxn>
            <a:cxn ang="T91">
              <a:pos x="T34" y="T35"/>
            </a:cxn>
            <a:cxn ang="T92">
              <a:pos x="T36" y="T37"/>
            </a:cxn>
            <a:cxn ang="T93">
              <a:pos x="T38" y="T39"/>
            </a:cxn>
            <a:cxn ang="T94">
              <a:pos x="T40" y="T41"/>
            </a:cxn>
            <a:cxn ang="T95">
              <a:pos x="T42" y="T43"/>
            </a:cxn>
            <a:cxn ang="T96">
              <a:pos x="T44" y="T45"/>
            </a:cxn>
            <a:cxn ang="T97">
              <a:pos x="T46" y="T47"/>
            </a:cxn>
            <a:cxn ang="T98">
              <a:pos x="T48" y="T49"/>
            </a:cxn>
            <a:cxn ang="T99">
              <a:pos x="T50" y="T51"/>
            </a:cxn>
            <a:cxn ang="T100">
              <a:pos x="T52" y="T53"/>
            </a:cxn>
            <a:cxn ang="T101">
              <a:pos x="T54" y="T55"/>
            </a:cxn>
            <a:cxn ang="T102">
              <a:pos x="T56" y="T57"/>
            </a:cxn>
            <a:cxn ang="T103">
              <a:pos x="T58" y="T59"/>
            </a:cxn>
            <a:cxn ang="T104">
              <a:pos x="T60" y="T61"/>
            </a:cxn>
            <a:cxn ang="T105">
              <a:pos x="T62" y="T63"/>
            </a:cxn>
            <a:cxn ang="T106">
              <a:pos x="T64" y="T65"/>
            </a:cxn>
            <a:cxn ang="T107">
              <a:pos x="T66" y="T67"/>
            </a:cxn>
            <a:cxn ang="T108">
              <a:pos x="T68" y="T69"/>
            </a:cxn>
            <a:cxn ang="T109">
              <a:pos x="T70" y="T71"/>
            </a:cxn>
            <a:cxn ang="T110">
              <a:pos x="T72" y="T73"/>
            </a:cxn>
          </a:cxnLst>
          <a:rect l="0" t="0" r="r" b="b"/>
          <a:pathLst>
            <a:path w="932" h="932">
              <a:moveTo>
                <a:pt x="795" y="136"/>
              </a:moveTo>
              <a:lnTo>
                <a:pt x="795" y="136"/>
              </a:lnTo>
              <a:cubicBezTo>
                <a:pt x="714" y="55"/>
                <a:pt x="597" y="0"/>
                <a:pt x="470" y="0"/>
              </a:cubicBezTo>
              <a:cubicBezTo>
                <a:pt x="344" y="0"/>
                <a:pt x="226" y="55"/>
                <a:pt x="136" y="136"/>
              </a:cubicBezTo>
              <a:cubicBezTo>
                <a:pt x="54" y="226"/>
                <a:pt x="0" y="344"/>
                <a:pt x="0" y="470"/>
              </a:cubicBezTo>
              <a:cubicBezTo>
                <a:pt x="0" y="597"/>
                <a:pt x="54" y="705"/>
                <a:pt x="136" y="795"/>
              </a:cubicBezTo>
              <a:cubicBezTo>
                <a:pt x="226" y="886"/>
                <a:pt x="344" y="931"/>
                <a:pt x="461" y="931"/>
              </a:cubicBezTo>
              <a:lnTo>
                <a:pt x="470" y="931"/>
              </a:lnTo>
              <a:cubicBezTo>
                <a:pt x="597" y="931"/>
                <a:pt x="714" y="886"/>
                <a:pt x="795" y="795"/>
              </a:cubicBezTo>
              <a:cubicBezTo>
                <a:pt x="886" y="705"/>
                <a:pt x="931" y="597"/>
                <a:pt x="931" y="470"/>
              </a:cubicBezTo>
              <a:cubicBezTo>
                <a:pt x="931" y="344"/>
                <a:pt x="886" y="226"/>
                <a:pt x="795" y="136"/>
              </a:cubicBezTo>
              <a:close/>
              <a:moveTo>
                <a:pt x="199" y="759"/>
              </a:moveTo>
              <a:lnTo>
                <a:pt x="199" y="759"/>
              </a:lnTo>
              <a:lnTo>
                <a:pt x="199" y="750"/>
              </a:lnTo>
              <a:cubicBezTo>
                <a:pt x="262" y="705"/>
                <a:pt x="361" y="669"/>
                <a:pt x="461" y="669"/>
              </a:cubicBezTo>
              <a:cubicBezTo>
                <a:pt x="569" y="669"/>
                <a:pt x="669" y="705"/>
                <a:pt x="732" y="759"/>
              </a:cubicBezTo>
              <a:cubicBezTo>
                <a:pt x="660" y="832"/>
                <a:pt x="569" y="877"/>
                <a:pt x="470" y="877"/>
              </a:cubicBezTo>
              <a:cubicBezTo>
                <a:pt x="470" y="877"/>
                <a:pt x="461" y="877"/>
                <a:pt x="461" y="868"/>
              </a:cubicBezTo>
              <a:cubicBezTo>
                <a:pt x="361" y="868"/>
                <a:pt x="271" y="832"/>
                <a:pt x="199" y="759"/>
              </a:cubicBezTo>
              <a:close/>
              <a:moveTo>
                <a:pt x="786" y="723"/>
              </a:moveTo>
              <a:lnTo>
                <a:pt x="786" y="723"/>
              </a:lnTo>
              <a:cubicBezTo>
                <a:pt x="786" y="714"/>
                <a:pt x="777" y="714"/>
                <a:pt x="777" y="714"/>
              </a:cubicBezTo>
              <a:cubicBezTo>
                <a:pt x="741" y="678"/>
                <a:pt x="696" y="651"/>
                <a:pt x="642" y="633"/>
              </a:cubicBezTo>
              <a:cubicBezTo>
                <a:pt x="587" y="615"/>
                <a:pt x="524" y="606"/>
                <a:pt x="461" y="606"/>
              </a:cubicBezTo>
              <a:cubicBezTo>
                <a:pt x="344" y="606"/>
                <a:pt x="235" y="642"/>
                <a:pt x="163" y="705"/>
              </a:cubicBezTo>
              <a:cubicBezTo>
                <a:pt x="154" y="714"/>
                <a:pt x="154" y="714"/>
                <a:pt x="154" y="714"/>
              </a:cubicBezTo>
              <a:cubicBezTo>
                <a:pt x="91" y="642"/>
                <a:pt x="63" y="561"/>
                <a:pt x="63" y="470"/>
              </a:cubicBezTo>
              <a:cubicBezTo>
                <a:pt x="63" y="362"/>
                <a:pt x="108" y="263"/>
                <a:pt x="181" y="181"/>
              </a:cubicBezTo>
              <a:cubicBezTo>
                <a:pt x="262" y="109"/>
                <a:pt x="361" y="64"/>
                <a:pt x="470" y="64"/>
              </a:cubicBezTo>
              <a:cubicBezTo>
                <a:pt x="578" y="64"/>
                <a:pt x="678" y="109"/>
                <a:pt x="759" y="181"/>
              </a:cubicBezTo>
              <a:cubicBezTo>
                <a:pt x="831" y="263"/>
                <a:pt x="876" y="362"/>
                <a:pt x="876" y="470"/>
              </a:cubicBezTo>
              <a:cubicBezTo>
                <a:pt x="876" y="561"/>
                <a:pt x="840" y="651"/>
                <a:pt x="786" y="723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91</xdr:col>
      <xdr:colOff>530385</xdr:colOff>
      <xdr:row>21</xdr:row>
      <xdr:rowOff>968</xdr:rowOff>
    </xdr:from>
    <xdr:to>
      <xdr:col>92</xdr:col>
      <xdr:colOff>175072</xdr:colOff>
      <xdr:row>22</xdr:row>
      <xdr:rowOff>68788</xdr:rowOff>
    </xdr:to>
    <xdr:sp macro="" textlink="">
      <xdr:nvSpPr>
        <xdr:cNvPr id="568" name="Freeform 402">
          <a:extLst>
            <a:ext uri="{FF2B5EF4-FFF2-40B4-BE49-F238E27FC236}">
              <a16:creationId xmlns:a16="http://schemas.microsoft.com/office/drawing/2014/main" id="{D50582D4-8D14-42C6-A701-E73733E0DD93}"/>
            </a:ext>
          </a:extLst>
        </xdr:cNvPr>
        <xdr:cNvSpPr>
          <a:spLocks noChangeArrowheads="1"/>
        </xdr:cNvSpPr>
      </xdr:nvSpPr>
      <xdr:spPr bwMode="auto">
        <a:xfrm>
          <a:off x="56251635" y="4001468"/>
          <a:ext cx="257008" cy="258320"/>
        </a:xfrm>
        <a:custGeom>
          <a:avLst/>
          <a:gdLst>
            <a:gd name="T0" fmla="*/ 84716 w 480"/>
            <a:gd name="T1" fmla="*/ 0 h 480"/>
            <a:gd name="T2" fmla="*/ 84716 w 480"/>
            <a:gd name="T3" fmla="*/ 0 h 480"/>
            <a:gd name="T4" fmla="*/ 0 w 480"/>
            <a:gd name="T5" fmla="*/ 87960 h 480"/>
            <a:gd name="T6" fmla="*/ 84716 w 480"/>
            <a:gd name="T7" fmla="*/ 172677 h 480"/>
            <a:gd name="T8" fmla="*/ 172677 w 480"/>
            <a:gd name="T9" fmla="*/ 87960 h 480"/>
            <a:gd name="T10" fmla="*/ 84716 w 480"/>
            <a:gd name="T11" fmla="*/ 0 h 480"/>
            <a:gd name="T12" fmla="*/ 84716 w 480"/>
            <a:gd name="T13" fmla="*/ 153210 h 480"/>
            <a:gd name="T14" fmla="*/ 84716 w 480"/>
            <a:gd name="T15" fmla="*/ 153210 h 480"/>
            <a:gd name="T16" fmla="*/ 22711 w 480"/>
            <a:gd name="T17" fmla="*/ 87960 h 480"/>
            <a:gd name="T18" fmla="*/ 84716 w 480"/>
            <a:gd name="T19" fmla="*/ 22711 h 480"/>
            <a:gd name="T20" fmla="*/ 149965 w 480"/>
            <a:gd name="T21" fmla="*/ 87960 h 480"/>
            <a:gd name="T22" fmla="*/ 84716 w 480"/>
            <a:gd name="T23" fmla="*/ 153210 h 480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</a:gdLst>
          <a:ahLst/>
          <a:cxnLst>
            <a:cxn ang="T24">
              <a:pos x="T0" y="T1"/>
            </a:cxn>
            <a:cxn ang="T25">
              <a:pos x="T2" y="T3"/>
            </a:cxn>
            <a:cxn ang="T26">
              <a:pos x="T4" y="T5"/>
            </a:cxn>
            <a:cxn ang="T27">
              <a:pos x="T6" y="T7"/>
            </a:cxn>
            <a:cxn ang="T28">
              <a:pos x="T8" y="T9"/>
            </a:cxn>
            <a:cxn ang="T29">
              <a:pos x="T10" y="T11"/>
            </a:cxn>
            <a:cxn ang="T30">
              <a:pos x="T12" y="T13"/>
            </a:cxn>
            <a:cxn ang="T31">
              <a:pos x="T14" y="T15"/>
            </a:cxn>
            <a:cxn ang="T32">
              <a:pos x="T16" y="T17"/>
            </a:cxn>
            <a:cxn ang="T33">
              <a:pos x="T18" y="T19"/>
            </a:cxn>
            <a:cxn ang="T34">
              <a:pos x="T20" y="T21"/>
            </a:cxn>
            <a:cxn ang="T35">
              <a:pos x="T22" y="T23"/>
            </a:cxn>
          </a:cxnLst>
          <a:rect l="0" t="0" r="r" b="b"/>
          <a:pathLst>
            <a:path w="480" h="480">
              <a:moveTo>
                <a:pt x="235" y="0"/>
              </a:moveTo>
              <a:lnTo>
                <a:pt x="235" y="0"/>
              </a:lnTo>
              <a:cubicBezTo>
                <a:pt x="108" y="0"/>
                <a:pt x="0" y="108"/>
                <a:pt x="0" y="244"/>
              </a:cubicBezTo>
              <a:cubicBezTo>
                <a:pt x="0" y="370"/>
                <a:pt x="108" y="479"/>
                <a:pt x="235" y="479"/>
              </a:cubicBezTo>
              <a:cubicBezTo>
                <a:pt x="371" y="479"/>
                <a:pt x="479" y="370"/>
                <a:pt x="479" y="244"/>
              </a:cubicBezTo>
              <a:cubicBezTo>
                <a:pt x="479" y="108"/>
                <a:pt x="371" y="0"/>
                <a:pt x="235" y="0"/>
              </a:cubicBezTo>
              <a:close/>
              <a:moveTo>
                <a:pt x="235" y="425"/>
              </a:moveTo>
              <a:lnTo>
                <a:pt x="235" y="425"/>
              </a:lnTo>
              <a:cubicBezTo>
                <a:pt x="144" y="425"/>
                <a:pt x="63" y="343"/>
                <a:pt x="63" y="244"/>
              </a:cubicBezTo>
              <a:cubicBezTo>
                <a:pt x="63" y="144"/>
                <a:pt x="144" y="63"/>
                <a:pt x="235" y="63"/>
              </a:cubicBezTo>
              <a:cubicBezTo>
                <a:pt x="334" y="63"/>
                <a:pt x="416" y="144"/>
                <a:pt x="416" y="244"/>
              </a:cubicBezTo>
              <a:cubicBezTo>
                <a:pt x="416" y="343"/>
                <a:pt x="334" y="425"/>
                <a:pt x="235" y="425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94</xdr:col>
      <xdr:colOff>550309</xdr:colOff>
      <xdr:row>20</xdr:row>
      <xdr:rowOff>163029</xdr:rowOff>
    </xdr:from>
    <xdr:to>
      <xdr:col>95</xdr:col>
      <xdr:colOff>453673</xdr:colOff>
      <xdr:row>23</xdr:row>
      <xdr:rowOff>44183</xdr:rowOff>
    </xdr:to>
    <xdr:sp macro="" textlink="">
      <xdr:nvSpPr>
        <xdr:cNvPr id="569" name="Freeform 403">
          <a:extLst>
            <a:ext uri="{FF2B5EF4-FFF2-40B4-BE49-F238E27FC236}">
              <a16:creationId xmlns:a16="http://schemas.microsoft.com/office/drawing/2014/main" id="{35BD8EF9-5398-4BD0-AC7F-045C7D8D1751}"/>
            </a:ext>
          </a:extLst>
        </xdr:cNvPr>
        <xdr:cNvSpPr>
          <a:spLocks noChangeArrowheads="1"/>
        </xdr:cNvSpPr>
      </xdr:nvSpPr>
      <xdr:spPr bwMode="auto">
        <a:xfrm>
          <a:off x="58108523" y="3973029"/>
          <a:ext cx="515686" cy="452654"/>
        </a:xfrm>
        <a:custGeom>
          <a:avLst/>
          <a:gdLst>
            <a:gd name="T0" fmla="*/ 172821 w 968"/>
            <a:gd name="T1" fmla="*/ 302851 h 841"/>
            <a:gd name="T2" fmla="*/ 172821 w 968"/>
            <a:gd name="T3" fmla="*/ 302851 h 841"/>
            <a:gd name="T4" fmla="*/ 166327 w 968"/>
            <a:gd name="T5" fmla="*/ 299607 h 841"/>
            <a:gd name="T6" fmla="*/ 48707 w 968"/>
            <a:gd name="T7" fmla="*/ 185677 h 841"/>
            <a:gd name="T8" fmla="*/ 48707 w 968"/>
            <a:gd name="T9" fmla="*/ 182432 h 841"/>
            <a:gd name="T10" fmla="*/ 25977 w 968"/>
            <a:gd name="T11" fmla="*/ 159358 h 841"/>
            <a:gd name="T12" fmla="*/ 0 w 968"/>
            <a:gd name="T13" fmla="*/ 94461 h 841"/>
            <a:gd name="T14" fmla="*/ 25977 w 968"/>
            <a:gd name="T15" fmla="*/ 29204 h 841"/>
            <a:gd name="T16" fmla="*/ 91281 w 968"/>
            <a:gd name="T17" fmla="*/ 0 h 841"/>
            <a:gd name="T18" fmla="*/ 159832 w 968"/>
            <a:gd name="T19" fmla="*/ 29204 h 841"/>
            <a:gd name="T20" fmla="*/ 172821 w 968"/>
            <a:gd name="T21" fmla="*/ 42183 h 841"/>
            <a:gd name="T22" fmla="*/ 189057 w 968"/>
            <a:gd name="T23" fmla="*/ 29204 h 841"/>
            <a:gd name="T24" fmla="*/ 254361 w 968"/>
            <a:gd name="T25" fmla="*/ 0 h 841"/>
            <a:gd name="T26" fmla="*/ 322551 w 968"/>
            <a:gd name="T27" fmla="*/ 29204 h 841"/>
            <a:gd name="T28" fmla="*/ 348889 w 968"/>
            <a:gd name="T29" fmla="*/ 94461 h 841"/>
            <a:gd name="T30" fmla="*/ 322551 w 968"/>
            <a:gd name="T31" fmla="*/ 159358 h 841"/>
            <a:gd name="T32" fmla="*/ 322551 w 968"/>
            <a:gd name="T33" fmla="*/ 159358 h 841"/>
            <a:gd name="T34" fmla="*/ 296574 w 968"/>
            <a:gd name="T35" fmla="*/ 182432 h 841"/>
            <a:gd name="T36" fmla="*/ 296574 w 968"/>
            <a:gd name="T37" fmla="*/ 185677 h 841"/>
            <a:gd name="T38" fmla="*/ 182563 w 968"/>
            <a:gd name="T39" fmla="*/ 299607 h 841"/>
            <a:gd name="T40" fmla="*/ 172821 w 968"/>
            <a:gd name="T41" fmla="*/ 302851 h 841"/>
            <a:gd name="T42" fmla="*/ 65304 w 968"/>
            <a:gd name="T43" fmla="*/ 169453 h 841"/>
            <a:gd name="T44" fmla="*/ 65304 w 968"/>
            <a:gd name="T45" fmla="*/ 169453 h 841"/>
            <a:gd name="T46" fmla="*/ 172821 w 968"/>
            <a:gd name="T47" fmla="*/ 276893 h 841"/>
            <a:gd name="T48" fmla="*/ 280338 w 968"/>
            <a:gd name="T49" fmla="*/ 169453 h 841"/>
            <a:gd name="T50" fmla="*/ 283585 w 968"/>
            <a:gd name="T51" fmla="*/ 169453 h 841"/>
            <a:gd name="T52" fmla="*/ 306315 w 968"/>
            <a:gd name="T53" fmla="*/ 146378 h 841"/>
            <a:gd name="T54" fmla="*/ 325798 w 968"/>
            <a:gd name="T55" fmla="*/ 94461 h 841"/>
            <a:gd name="T56" fmla="*/ 306315 w 968"/>
            <a:gd name="T57" fmla="*/ 45428 h 841"/>
            <a:gd name="T58" fmla="*/ 254361 w 968"/>
            <a:gd name="T59" fmla="*/ 22714 h 841"/>
            <a:gd name="T60" fmla="*/ 205293 w 968"/>
            <a:gd name="T61" fmla="*/ 45428 h 841"/>
            <a:gd name="T62" fmla="*/ 182563 w 968"/>
            <a:gd name="T63" fmla="*/ 68142 h 841"/>
            <a:gd name="T64" fmla="*/ 172821 w 968"/>
            <a:gd name="T65" fmla="*/ 71386 h 841"/>
            <a:gd name="T66" fmla="*/ 166327 w 968"/>
            <a:gd name="T67" fmla="*/ 68142 h 841"/>
            <a:gd name="T68" fmla="*/ 143236 w 968"/>
            <a:gd name="T69" fmla="*/ 45428 h 841"/>
            <a:gd name="T70" fmla="*/ 91281 w 968"/>
            <a:gd name="T71" fmla="*/ 22714 h 841"/>
            <a:gd name="T72" fmla="*/ 42213 w 968"/>
            <a:gd name="T73" fmla="*/ 45428 h 841"/>
            <a:gd name="T74" fmla="*/ 19483 w 968"/>
            <a:gd name="T75" fmla="*/ 94461 h 841"/>
            <a:gd name="T76" fmla="*/ 42213 w 968"/>
            <a:gd name="T77" fmla="*/ 146378 h 841"/>
            <a:gd name="T78" fmla="*/ 65304 w 968"/>
            <a:gd name="T79" fmla="*/ 169453 h 841"/>
            <a:gd name="T80" fmla="*/ 312810 w 968"/>
            <a:gd name="T81" fmla="*/ 152868 h 841"/>
            <a:gd name="T82" fmla="*/ 312810 w 968"/>
            <a:gd name="T83" fmla="*/ 152868 h 841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968" h="841">
              <a:moveTo>
                <a:pt x="479" y="840"/>
              </a:moveTo>
              <a:lnTo>
                <a:pt x="479" y="840"/>
              </a:lnTo>
              <a:cubicBezTo>
                <a:pt x="470" y="840"/>
                <a:pt x="470" y="840"/>
                <a:pt x="461" y="831"/>
              </a:cubicBezTo>
              <a:cubicBezTo>
                <a:pt x="135" y="515"/>
                <a:pt x="135" y="515"/>
                <a:pt x="135" y="515"/>
              </a:cubicBezTo>
              <a:cubicBezTo>
                <a:pt x="135" y="506"/>
                <a:pt x="135" y="506"/>
                <a:pt x="135" y="506"/>
              </a:cubicBezTo>
              <a:cubicBezTo>
                <a:pt x="72" y="442"/>
                <a:pt x="72" y="442"/>
                <a:pt x="72" y="442"/>
              </a:cubicBezTo>
              <a:cubicBezTo>
                <a:pt x="27" y="397"/>
                <a:pt x="0" y="334"/>
                <a:pt x="0" y="262"/>
              </a:cubicBezTo>
              <a:cubicBezTo>
                <a:pt x="0" y="189"/>
                <a:pt x="27" y="126"/>
                <a:pt x="72" y="81"/>
              </a:cubicBezTo>
              <a:cubicBezTo>
                <a:pt x="117" y="27"/>
                <a:pt x="189" y="0"/>
                <a:pt x="253" y="0"/>
              </a:cubicBezTo>
              <a:cubicBezTo>
                <a:pt x="325" y="0"/>
                <a:pt x="388" y="27"/>
                <a:pt x="443" y="81"/>
              </a:cubicBezTo>
              <a:cubicBezTo>
                <a:pt x="479" y="117"/>
                <a:pt x="479" y="117"/>
                <a:pt x="479" y="117"/>
              </a:cubicBezTo>
              <a:cubicBezTo>
                <a:pt x="524" y="81"/>
                <a:pt x="524" y="81"/>
                <a:pt x="524" y="81"/>
              </a:cubicBezTo>
              <a:cubicBezTo>
                <a:pt x="569" y="27"/>
                <a:pt x="641" y="0"/>
                <a:pt x="705" y="0"/>
              </a:cubicBezTo>
              <a:cubicBezTo>
                <a:pt x="777" y="0"/>
                <a:pt x="840" y="27"/>
                <a:pt x="894" y="81"/>
              </a:cubicBezTo>
              <a:cubicBezTo>
                <a:pt x="940" y="126"/>
                <a:pt x="967" y="189"/>
                <a:pt x="967" y="262"/>
              </a:cubicBezTo>
              <a:cubicBezTo>
                <a:pt x="967" y="334"/>
                <a:pt x="940" y="397"/>
                <a:pt x="894" y="442"/>
              </a:cubicBezTo>
              <a:cubicBezTo>
                <a:pt x="822" y="506"/>
                <a:pt x="822" y="506"/>
                <a:pt x="822" y="506"/>
              </a:cubicBezTo>
              <a:cubicBezTo>
                <a:pt x="822" y="506"/>
                <a:pt x="822" y="506"/>
                <a:pt x="822" y="515"/>
              </a:cubicBezTo>
              <a:cubicBezTo>
                <a:pt x="506" y="831"/>
                <a:pt x="506" y="831"/>
                <a:pt x="506" y="831"/>
              </a:cubicBezTo>
              <a:cubicBezTo>
                <a:pt x="497" y="840"/>
                <a:pt x="488" y="840"/>
                <a:pt x="479" y="840"/>
              </a:cubicBezTo>
              <a:close/>
              <a:moveTo>
                <a:pt x="181" y="470"/>
              </a:moveTo>
              <a:lnTo>
                <a:pt x="181" y="470"/>
              </a:lnTo>
              <a:cubicBezTo>
                <a:pt x="479" y="768"/>
                <a:pt x="479" y="768"/>
                <a:pt x="479" y="768"/>
              </a:cubicBezTo>
              <a:cubicBezTo>
                <a:pt x="777" y="470"/>
                <a:pt x="777" y="470"/>
                <a:pt x="777" y="470"/>
              </a:cubicBezTo>
              <a:cubicBezTo>
                <a:pt x="777" y="470"/>
                <a:pt x="777" y="470"/>
                <a:pt x="786" y="470"/>
              </a:cubicBezTo>
              <a:cubicBezTo>
                <a:pt x="849" y="406"/>
                <a:pt x="849" y="406"/>
                <a:pt x="849" y="406"/>
              </a:cubicBezTo>
              <a:cubicBezTo>
                <a:pt x="885" y="361"/>
                <a:pt x="903" y="316"/>
                <a:pt x="903" y="262"/>
              </a:cubicBezTo>
              <a:cubicBezTo>
                <a:pt x="903" y="207"/>
                <a:pt x="885" y="162"/>
                <a:pt x="849" y="126"/>
              </a:cubicBezTo>
              <a:cubicBezTo>
                <a:pt x="813" y="81"/>
                <a:pt x="759" y="63"/>
                <a:pt x="705" y="63"/>
              </a:cubicBezTo>
              <a:cubicBezTo>
                <a:pt x="650" y="63"/>
                <a:pt x="605" y="81"/>
                <a:pt x="569" y="126"/>
              </a:cubicBezTo>
              <a:cubicBezTo>
                <a:pt x="506" y="189"/>
                <a:pt x="506" y="189"/>
                <a:pt x="506" y="189"/>
              </a:cubicBezTo>
              <a:cubicBezTo>
                <a:pt x="497" y="189"/>
                <a:pt x="488" y="198"/>
                <a:pt x="479" y="198"/>
              </a:cubicBezTo>
              <a:cubicBezTo>
                <a:pt x="470" y="198"/>
                <a:pt x="470" y="189"/>
                <a:pt x="461" y="189"/>
              </a:cubicBezTo>
              <a:cubicBezTo>
                <a:pt x="397" y="126"/>
                <a:pt x="397" y="126"/>
                <a:pt x="397" y="126"/>
              </a:cubicBezTo>
              <a:cubicBezTo>
                <a:pt x="361" y="81"/>
                <a:pt x="307" y="63"/>
                <a:pt x="253" y="63"/>
              </a:cubicBezTo>
              <a:cubicBezTo>
                <a:pt x="208" y="63"/>
                <a:pt x="153" y="81"/>
                <a:pt x="117" y="126"/>
              </a:cubicBezTo>
              <a:cubicBezTo>
                <a:pt x="81" y="162"/>
                <a:pt x="54" y="207"/>
                <a:pt x="54" y="262"/>
              </a:cubicBezTo>
              <a:cubicBezTo>
                <a:pt x="54" y="316"/>
                <a:pt x="81" y="361"/>
                <a:pt x="117" y="406"/>
              </a:cubicBezTo>
              <a:cubicBezTo>
                <a:pt x="181" y="470"/>
                <a:pt x="181" y="470"/>
                <a:pt x="181" y="470"/>
              </a:cubicBezTo>
              <a:close/>
              <a:moveTo>
                <a:pt x="867" y="424"/>
              </a:moveTo>
              <a:lnTo>
                <a:pt x="867" y="424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101</xdr:col>
      <xdr:colOff>250568</xdr:colOff>
      <xdr:row>20</xdr:row>
      <xdr:rowOff>132219</xdr:rowOff>
    </xdr:from>
    <xdr:to>
      <xdr:col>102</xdr:col>
      <xdr:colOff>109958</xdr:colOff>
      <xdr:row>23</xdr:row>
      <xdr:rowOff>70254</xdr:rowOff>
    </xdr:to>
    <xdr:sp macro="" textlink="">
      <xdr:nvSpPr>
        <xdr:cNvPr id="570" name="Freeform 404">
          <a:extLst>
            <a:ext uri="{FF2B5EF4-FFF2-40B4-BE49-F238E27FC236}">
              <a16:creationId xmlns:a16="http://schemas.microsoft.com/office/drawing/2014/main" id="{1FBB518D-E126-4754-A9FF-9F43D69EDAD3}"/>
            </a:ext>
          </a:extLst>
        </xdr:cNvPr>
        <xdr:cNvSpPr>
          <a:spLocks noChangeArrowheads="1"/>
        </xdr:cNvSpPr>
      </xdr:nvSpPr>
      <xdr:spPr bwMode="auto">
        <a:xfrm>
          <a:off x="62095032" y="3942219"/>
          <a:ext cx="471712" cy="509535"/>
        </a:xfrm>
        <a:custGeom>
          <a:avLst/>
          <a:gdLst>
            <a:gd name="T0" fmla="*/ 243818 w 886"/>
            <a:gd name="T1" fmla="*/ 340954 h 950"/>
            <a:gd name="T2" fmla="*/ 198440 w 886"/>
            <a:gd name="T3" fmla="*/ 334487 h 950"/>
            <a:gd name="T4" fmla="*/ 182233 w 886"/>
            <a:gd name="T5" fmla="*/ 334487 h 950"/>
            <a:gd name="T6" fmla="*/ 78151 w 886"/>
            <a:gd name="T7" fmla="*/ 311852 h 950"/>
            <a:gd name="T8" fmla="*/ 19448 w 886"/>
            <a:gd name="T9" fmla="*/ 298918 h 950"/>
            <a:gd name="T10" fmla="*/ 22689 w 886"/>
            <a:gd name="T11" fmla="*/ 155926 h 950"/>
            <a:gd name="T12" fmla="*/ 87875 w 886"/>
            <a:gd name="T13" fmla="*/ 149459 h 950"/>
            <a:gd name="T14" fmla="*/ 133253 w 886"/>
            <a:gd name="T15" fmla="*/ 87664 h 950"/>
            <a:gd name="T16" fmla="*/ 123530 w 886"/>
            <a:gd name="T17" fmla="*/ 32694 h 950"/>
            <a:gd name="T18" fmla="*/ 178992 w 886"/>
            <a:gd name="T19" fmla="*/ 6826 h 950"/>
            <a:gd name="T20" fmla="*/ 211405 w 886"/>
            <a:gd name="T21" fmla="*/ 90897 h 950"/>
            <a:gd name="T22" fmla="*/ 211405 w 886"/>
            <a:gd name="T23" fmla="*/ 120358 h 950"/>
            <a:gd name="T24" fmla="*/ 289556 w 886"/>
            <a:gd name="T25" fmla="*/ 133292 h 950"/>
            <a:gd name="T26" fmla="*/ 305763 w 886"/>
            <a:gd name="T27" fmla="*/ 194728 h 950"/>
            <a:gd name="T28" fmla="*/ 302521 w 886"/>
            <a:gd name="T29" fmla="*/ 246823 h 950"/>
            <a:gd name="T30" fmla="*/ 289556 w 886"/>
            <a:gd name="T31" fmla="*/ 295685 h 950"/>
            <a:gd name="T32" fmla="*/ 276591 w 886"/>
            <a:gd name="T33" fmla="*/ 331253 h 950"/>
            <a:gd name="T34" fmla="*/ 191957 w 886"/>
            <a:gd name="T35" fmla="*/ 311852 h 950"/>
            <a:gd name="T36" fmla="*/ 204922 w 886"/>
            <a:gd name="T37" fmla="*/ 315086 h 950"/>
            <a:gd name="T38" fmla="*/ 263626 w 886"/>
            <a:gd name="T39" fmla="*/ 315086 h 950"/>
            <a:gd name="T40" fmla="*/ 263626 w 886"/>
            <a:gd name="T41" fmla="*/ 295685 h 950"/>
            <a:gd name="T42" fmla="*/ 270108 w 886"/>
            <a:gd name="T43" fmla="*/ 279517 h 950"/>
            <a:gd name="T44" fmla="*/ 279832 w 886"/>
            <a:gd name="T45" fmla="*/ 250057 h 950"/>
            <a:gd name="T46" fmla="*/ 283074 w 886"/>
            <a:gd name="T47" fmla="*/ 233889 h 950"/>
            <a:gd name="T48" fmla="*/ 296039 w 886"/>
            <a:gd name="T49" fmla="*/ 217722 h 950"/>
            <a:gd name="T50" fmla="*/ 276591 w 886"/>
            <a:gd name="T51" fmla="*/ 194728 h 950"/>
            <a:gd name="T52" fmla="*/ 292797 w 886"/>
            <a:gd name="T53" fmla="*/ 172094 h 950"/>
            <a:gd name="T54" fmla="*/ 253542 w 886"/>
            <a:gd name="T55" fmla="*/ 152693 h 950"/>
            <a:gd name="T56" fmla="*/ 188716 w 886"/>
            <a:gd name="T57" fmla="*/ 87664 h 950"/>
            <a:gd name="T58" fmla="*/ 155943 w 886"/>
            <a:gd name="T59" fmla="*/ 22994 h 950"/>
            <a:gd name="T60" fmla="*/ 149460 w 886"/>
            <a:gd name="T61" fmla="*/ 35928 h 950"/>
            <a:gd name="T62" fmla="*/ 126771 w 886"/>
            <a:gd name="T63" fmla="*/ 139759 h 950"/>
            <a:gd name="T64" fmla="*/ 91117 w 886"/>
            <a:gd name="T65" fmla="*/ 172094 h 950"/>
            <a:gd name="T66" fmla="*/ 45378 w 886"/>
            <a:gd name="T67" fmla="*/ 168860 h 950"/>
            <a:gd name="T68" fmla="*/ 22689 w 886"/>
            <a:gd name="T69" fmla="*/ 230656 h 950"/>
            <a:gd name="T70" fmla="*/ 61585 w 886"/>
            <a:gd name="T71" fmla="*/ 292451 h 950"/>
            <a:gd name="T72" fmla="*/ 94358 w 886"/>
            <a:gd name="T73" fmla="*/ 285625 h 950"/>
            <a:gd name="T74" fmla="*/ 117047 w 886"/>
            <a:gd name="T75" fmla="*/ 285625 h 950"/>
            <a:gd name="T76" fmla="*/ 185474 w 886"/>
            <a:gd name="T77" fmla="*/ 311852 h 950"/>
            <a:gd name="T78" fmla="*/ 146219 w 886"/>
            <a:gd name="T79" fmla="*/ 29461 h 950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</a:gdLst>
          <a:ahLst/>
          <a:cxnLst>
            <a:cxn ang="T80">
              <a:pos x="T0" y="T1"/>
            </a:cxn>
            <a:cxn ang="T81">
              <a:pos x="T2" y="T3"/>
            </a:cxn>
            <a:cxn ang="T82">
              <a:pos x="T4" y="T5"/>
            </a:cxn>
            <a:cxn ang="T83">
              <a:pos x="T6" y="T7"/>
            </a:cxn>
            <a:cxn ang="T84">
              <a:pos x="T8" y="T9"/>
            </a:cxn>
            <a:cxn ang="T85">
              <a:pos x="T10" y="T11"/>
            </a:cxn>
            <a:cxn ang="T86">
              <a:pos x="T12" y="T13"/>
            </a:cxn>
            <a:cxn ang="T87">
              <a:pos x="T14" y="T15"/>
            </a:cxn>
            <a:cxn ang="T88">
              <a:pos x="T16" y="T17"/>
            </a:cxn>
            <a:cxn ang="T89">
              <a:pos x="T18" y="T19"/>
            </a:cxn>
            <a:cxn ang="T90">
              <a:pos x="T20" y="T21"/>
            </a:cxn>
            <a:cxn ang="T91">
              <a:pos x="T22" y="T23"/>
            </a:cxn>
            <a:cxn ang="T92">
              <a:pos x="T24" y="T25"/>
            </a:cxn>
            <a:cxn ang="T93">
              <a:pos x="T26" y="T27"/>
            </a:cxn>
            <a:cxn ang="T94">
              <a:pos x="T28" y="T29"/>
            </a:cxn>
            <a:cxn ang="T95">
              <a:pos x="T30" y="T31"/>
            </a:cxn>
            <a:cxn ang="T96">
              <a:pos x="T32" y="T33"/>
            </a:cxn>
            <a:cxn ang="T97">
              <a:pos x="T34" y="T35"/>
            </a:cxn>
            <a:cxn ang="T98">
              <a:pos x="T36" y="T37"/>
            </a:cxn>
            <a:cxn ang="T99">
              <a:pos x="T38" y="T39"/>
            </a:cxn>
            <a:cxn ang="T100">
              <a:pos x="T40" y="T41"/>
            </a:cxn>
            <a:cxn ang="T101">
              <a:pos x="T42" y="T43"/>
            </a:cxn>
            <a:cxn ang="T102">
              <a:pos x="T44" y="T45"/>
            </a:cxn>
            <a:cxn ang="T103">
              <a:pos x="T46" y="T47"/>
            </a:cxn>
            <a:cxn ang="T104">
              <a:pos x="T48" y="T49"/>
            </a:cxn>
            <a:cxn ang="T105">
              <a:pos x="T50" y="T51"/>
            </a:cxn>
            <a:cxn ang="T106">
              <a:pos x="T52" y="T53"/>
            </a:cxn>
            <a:cxn ang="T107">
              <a:pos x="T54" y="T55"/>
            </a:cxn>
            <a:cxn ang="T108">
              <a:pos x="T56" y="T57"/>
            </a:cxn>
            <a:cxn ang="T109">
              <a:pos x="T58" y="T59"/>
            </a:cxn>
            <a:cxn ang="T110">
              <a:pos x="T60" y="T61"/>
            </a:cxn>
            <a:cxn ang="T111">
              <a:pos x="T62" y="T63"/>
            </a:cxn>
            <a:cxn ang="T112">
              <a:pos x="T64" y="T65"/>
            </a:cxn>
            <a:cxn ang="T113">
              <a:pos x="T66" y="T67"/>
            </a:cxn>
            <a:cxn ang="T114">
              <a:pos x="T68" y="T69"/>
            </a:cxn>
            <a:cxn ang="T115">
              <a:pos x="T70" y="T71"/>
            </a:cxn>
            <a:cxn ang="T116">
              <a:pos x="T72" y="T73"/>
            </a:cxn>
            <a:cxn ang="T117">
              <a:pos x="T74" y="T75"/>
            </a:cxn>
            <a:cxn ang="T118">
              <a:pos x="T76" y="T77"/>
            </a:cxn>
            <a:cxn ang="T119">
              <a:pos x="T78" y="T79"/>
            </a:cxn>
          </a:cxnLst>
          <a:rect l="0" t="0" r="r" b="b"/>
          <a:pathLst>
            <a:path w="886" h="950">
              <a:moveTo>
                <a:pt x="677" y="949"/>
              </a:moveTo>
              <a:lnTo>
                <a:pt x="677" y="949"/>
              </a:lnTo>
              <a:cubicBezTo>
                <a:pt x="677" y="949"/>
                <a:pt x="668" y="949"/>
                <a:pt x="659" y="949"/>
              </a:cubicBezTo>
              <a:cubicBezTo>
                <a:pt x="623" y="949"/>
                <a:pt x="578" y="940"/>
                <a:pt x="551" y="931"/>
              </a:cubicBezTo>
              <a:cubicBezTo>
                <a:pt x="542" y="931"/>
                <a:pt x="533" y="931"/>
                <a:pt x="524" y="931"/>
              </a:cubicBezTo>
              <a:cubicBezTo>
                <a:pt x="515" y="931"/>
                <a:pt x="515" y="931"/>
                <a:pt x="506" y="931"/>
              </a:cubicBezTo>
              <a:cubicBezTo>
                <a:pt x="461" y="931"/>
                <a:pt x="370" y="904"/>
                <a:pt x="298" y="850"/>
              </a:cubicBezTo>
              <a:cubicBezTo>
                <a:pt x="280" y="850"/>
                <a:pt x="234" y="859"/>
                <a:pt x="217" y="868"/>
              </a:cubicBezTo>
              <a:cubicBezTo>
                <a:pt x="208" y="868"/>
                <a:pt x="198" y="868"/>
                <a:pt x="189" y="877"/>
              </a:cubicBezTo>
              <a:cubicBezTo>
                <a:pt x="135" y="886"/>
                <a:pt x="90" y="868"/>
                <a:pt x="54" y="832"/>
              </a:cubicBezTo>
              <a:cubicBezTo>
                <a:pt x="18" y="786"/>
                <a:pt x="0" y="723"/>
                <a:pt x="0" y="642"/>
              </a:cubicBezTo>
              <a:cubicBezTo>
                <a:pt x="0" y="525"/>
                <a:pt x="36" y="461"/>
                <a:pt x="63" y="434"/>
              </a:cubicBezTo>
              <a:cubicBezTo>
                <a:pt x="81" y="416"/>
                <a:pt x="99" y="407"/>
                <a:pt x="126" y="407"/>
              </a:cubicBezTo>
              <a:cubicBezTo>
                <a:pt x="244" y="416"/>
                <a:pt x="244" y="416"/>
                <a:pt x="244" y="416"/>
              </a:cubicBezTo>
              <a:cubicBezTo>
                <a:pt x="253" y="398"/>
                <a:pt x="280" y="380"/>
                <a:pt x="298" y="344"/>
              </a:cubicBezTo>
              <a:cubicBezTo>
                <a:pt x="361" y="272"/>
                <a:pt x="370" y="244"/>
                <a:pt x="370" y="244"/>
              </a:cubicBezTo>
              <a:cubicBezTo>
                <a:pt x="370" y="154"/>
                <a:pt x="361" y="136"/>
                <a:pt x="352" y="118"/>
              </a:cubicBezTo>
              <a:cubicBezTo>
                <a:pt x="352" y="109"/>
                <a:pt x="352" y="100"/>
                <a:pt x="343" y="91"/>
              </a:cubicBezTo>
              <a:cubicBezTo>
                <a:pt x="343" y="64"/>
                <a:pt x="361" y="28"/>
                <a:pt x="406" y="9"/>
              </a:cubicBezTo>
              <a:cubicBezTo>
                <a:pt x="433" y="0"/>
                <a:pt x="470" y="0"/>
                <a:pt x="497" y="19"/>
              </a:cubicBezTo>
              <a:cubicBezTo>
                <a:pt x="533" y="36"/>
                <a:pt x="560" y="73"/>
                <a:pt x="587" y="127"/>
              </a:cubicBezTo>
              <a:cubicBezTo>
                <a:pt x="596" y="163"/>
                <a:pt x="596" y="208"/>
                <a:pt x="587" y="253"/>
              </a:cubicBezTo>
              <a:cubicBezTo>
                <a:pt x="587" y="281"/>
                <a:pt x="578" y="298"/>
                <a:pt x="578" y="308"/>
              </a:cubicBezTo>
              <a:cubicBezTo>
                <a:pt x="578" y="326"/>
                <a:pt x="578" y="335"/>
                <a:pt x="587" y="335"/>
              </a:cubicBezTo>
              <a:cubicBezTo>
                <a:pt x="623" y="362"/>
                <a:pt x="659" y="362"/>
                <a:pt x="714" y="362"/>
              </a:cubicBezTo>
              <a:cubicBezTo>
                <a:pt x="740" y="362"/>
                <a:pt x="768" y="362"/>
                <a:pt x="804" y="371"/>
              </a:cubicBezTo>
              <a:cubicBezTo>
                <a:pt x="858" y="380"/>
                <a:pt x="885" y="425"/>
                <a:pt x="876" y="488"/>
              </a:cubicBezTo>
              <a:cubicBezTo>
                <a:pt x="876" y="506"/>
                <a:pt x="867" y="525"/>
                <a:pt x="849" y="542"/>
              </a:cubicBezTo>
              <a:cubicBezTo>
                <a:pt x="876" y="561"/>
                <a:pt x="885" y="579"/>
                <a:pt x="885" y="606"/>
              </a:cubicBezTo>
              <a:cubicBezTo>
                <a:pt x="885" y="642"/>
                <a:pt x="867" y="669"/>
                <a:pt x="840" y="687"/>
              </a:cubicBezTo>
              <a:cubicBezTo>
                <a:pt x="849" y="705"/>
                <a:pt x="858" y="732"/>
                <a:pt x="858" y="759"/>
              </a:cubicBezTo>
              <a:cubicBezTo>
                <a:pt x="849" y="786"/>
                <a:pt x="831" y="804"/>
                <a:pt x="804" y="823"/>
              </a:cubicBezTo>
              <a:lnTo>
                <a:pt x="804" y="832"/>
              </a:lnTo>
              <a:cubicBezTo>
                <a:pt x="813" y="868"/>
                <a:pt x="795" y="895"/>
                <a:pt x="768" y="922"/>
              </a:cubicBezTo>
              <a:cubicBezTo>
                <a:pt x="750" y="940"/>
                <a:pt x="723" y="949"/>
                <a:pt x="677" y="949"/>
              </a:cubicBezTo>
              <a:close/>
              <a:moveTo>
                <a:pt x="533" y="868"/>
              </a:moveTo>
              <a:lnTo>
                <a:pt x="533" y="868"/>
              </a:lnTo>
              <a:cubicBezTo>
                <a:pt x="542" y="868"/>
                <a:pt x="560" y="868"/>
                <a:pt x="569" y="877"/>
              </a:cubicBezTo>
              <a:cubicBezTo>
                <a:pt x="596" y="877"/>
                <a:pt x="632" y="886"/>
                <a:pt x="659" y="886"/>
              </a:cubicBezTo>
              <a:cubicBezTo>
                <a:pt x="714" y="895"/>
                <a:pt x="723" y="886"/>
                <a:pt x="732" y="877"/>
              </a:cubicBezTo>
              <a:cubicBezTo>
                <a:pt x="740" y="868"/>
                <a:pt x="740" y="859"/>
                <a:pt x="740" y="841"/>
              </a:cubicBezTo>
              <a:cubicBezTo>
                <a:pt x="740" y="832"/>
                <a:pt x="732" y="823"/>
                <a:pt x="732" y="823"/>
              </a:cubicBezTo>
              <a:cubicBezTo>
                <a:pt x="732" y="814"/>
                <a:pt x="723" y="804"/>
                <a:pt x="732" y="795"/>
              </a:cubicBezTo>
              <a:cubicBezTo>
                <a:pt x="732" y="786"/>
                <a:pt x="740" y="778"/>
                <a:pt x="750" y="778"/>
              </a:cubicBezTo>
              <a:cubicBezTo>
                <a:pt x="777" y="768"/>
                <a:pt x="795" y="759"/>
                <a:pt x="795" y="750"/>
              </a:cubicBezTo>
              <a:cubicBezTo>
                <a:pt x="795" y="732"/>
                <a:pt x="786" y="705"/>
                <a:pt x="777" y="696"/>
              </a:cubicBezTo>
              <a:cubicBezTo>
                <a:pt x="768" y="687"/>
                <a:pt x="759" y="678"/>
                <a:pt x="768" y="669"/>
              </a:cubicBezTo>
              <a:cubicBezTo>
                <a:pt x="768" y="660"/>
                <a:pt x="777" y="651"/>
                <a:pt x="786" y="651"/>
              </a:cubicBezTo>
              <a:cubicBezTo>
                <a:pt x="786" y="651"/>
                <a:pt x="795" y="642"/>
                <a:pt x="804" y="642"/>
              </a:cubicBezTo>
              <a:cubicBezTo>
                <a:pt x="813" y="633"/>
                <a:pt x="822" y="624"/>
                <a:pt x="822" y="606"/>
              </a:cubicBezTo>
              <a:cubicBezTo>
                <a:pt x="822" y="597"/>
                <a:pt x="822" y="588"/>
                <a:pt x="786" y="570"/>
              </a:cubicBezTo>
              <a:cubicBezTo>
                <a:pt x="777" y="561"/>
                <a:pt x="768" y="551"/>
                <a:pt x="768" y="542"/>
              </a:cubicBezTo>
              <a:cubicBezTo>
                <a:pt x="768" y="525"/>
                <a:pt x="777" y="515"/>
                <a:pt x="786" y="515"/>
              </a:cubicBezTo>
              <a:cubicBezTo>
                <a:pt x="795" y="506"/>
                <a:pt x="813" y="488"/>
                <a:pt x="813" y="479"/>
              </a:cubicBezTo>
              <a:cubicBezTo>
                <a:pt x="822" y="434"/>
                <a:pt x="804" y="434"/>
                <a:pt x="786" y="434"/>
              </a:cubicBezTo>
              <a:cubicBezTo>
                <a:pt x="759" y="425"/>
                <a:pt x="732" y="425"/>
                <a:pt x="704" y="425"/>
              </a:cubicBezTo>
              <a:cubicBezTo>
                <a:pt x="659" y="425"/>
                <a:pt x="596" y="425"/>
                <a:pt x="542" y="389"/>
              </a:cubicBezTo>
              <a:cubicBezTo>
                <a:pt x="515" y="362"/>
                <a:pt x="515" y="308"/>
                <a:pt x="524" y="244"/>
              </a:cubicBezTo>
              <a:cubicBezTo>
                <a:pt x="533" y="217"/>
                <a:pt x="533" y="172"/>
                <a:pt x="524" y="154"/>
              </a:cubicBezTo>
              <a:cubicBezTo>
                <a:pt x="497" y="91"/>
                <a:pt x="461" y="64"/>
                <a:pt x="433" y="64"/>
              </a:cubicBezTo>
              <a:cubicBezTo>
                <a:pt x="415" y="64"/>
                <a:pt x="406" y="82"/>
                <a:pt x="406" y="82"/>
              </a:cubicBezTo>
              <a:cubicBezTo>
                <a:pt x="406" y="91"/>
                <a:pt x="406" y="91"/>
                <a:pt x="415" y="100"/>
              </a:cubicBezTo>
              <a:cubicBezTo>
                <a:pt x="424" y="118"/>
                <a:pt x="433" y="145"/>
                <a:pt x="433" y="244"/>
              </a:cubicBezTo>
              <a:cubicBezTo>
                <a:pt x="424" y="272"/>
                <a:pt x="415" y="298"/>
                <a:pt x="352" y="389"/>
              </a:cubicBezTo>
              <a:cubicBezTo>
                <a:pt x="316" y="434"/>
                <a:pt x="280" y="470"/>
                <a:pt x="271" y="470"/>
              </a:cubicBezTo>
              <a:cubicBezTo>
                <a:pt x="271" y="479"/>
                <a:pt x="262" y="479"/>
                <a:pt x="253" y="479"/>
              </a:cubicBezTo>
              <a:cubicBezTo>
                <a:pt x="126" y="470"/>
                <a:pt x="126" y="470"/>
                <a:pt x="126" y="470"/>
              </a:cubicBezTo>
              <a:cubicBezTo>
                <a:pt x="117" y="470"/>
                <a:pt x="108" y="470"/>
                <a:pt x="108" y="470"/>
              </a:cubicBezTo>
              <a:cubicBezTo>
                <a:pt x="90" y="488"/>
                <a:pt x="63" y="534"/>
                <a:pt x="63" y="642"/>
              </a:cubicBezTo>
              <a:cubicBezTo>
                <a:pt x="63" y="705"/>
                <a:pt x="81" y="759"/>
                <a:pt x="108" y="795"/>
              </a:cubicBezTo>
              <a:cubicBezTo>
                <a:pt x="117" y="814"/>
                <a:pt x="144" y="823"/>
                <a:pt x="171" y="814"/>
              </a:cubicBezTo>
              <a:cubicBezTo>
                <a:pt x="180" y="814"/>
                <a:pt x="189" y="804"/>
                <a:pt x="198" y="804"/>
              </a:cubicBezTo>
              <a:cubicBezTo>
                <a:pt x="217" y="804"/>
                <a:pt x="244" y="795"/>
                <a:pt x="262" y="795"/>
              </a:cubicBezTo>
              <a:cubicBezTo>
                <a:pt x="271" y="786"/>
                <a:pt x="280" y="786"/>
                <a:pt x="289" y="786"/>
              </a:cubicBezTo>
              <a:cubicBezTo>
                <a:pt x="307" y="786"/>
                <a:pt x="316" y="786"/>
                <a:pt x="325" y="795"/>
              </a:cubicBezTo>
              <a:cubicBezTo>
                <a:pt x="361" y="823"/>
                <a:pt x="406" y="841"/>
                <a:pt x="433" y="850"/>
              </a:cubicBezTo>
              <a:cubicBezTo>
                <a:pt x="470" y="868"/>
                <a:pt x="497" y="868"/>
                <a:pt x="515" y="868"/>
              </a:cubicBezTo>
              <a:cubicBezTo>
                <a:pt x="524" y="868"/>
                <a:pt x="524" y="868"/>
                <a:pt x="533" y="868"/>
              </a:cubicBezTo>
              <a:close/>
              <a:moveTo>
                <a:pt x="406" y="82"/>
              </a:moveTo>
              <a:lnTo>
                <a:pt x="406" y="82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98</xdr:col>
      <xdr:colOff>87684</xdr:colOff>
      <xdr:row>20</xdr:row>
      <xdr:rowOff>181988</xdr:rowOff>
    </xdr:from>
    <xdr:to>
      <xdr:col>98</xdr:col>
      <xdr:colOff>589077</xdr:colOff>
      <xdr:row>23</xdr:row>
      <xdr:rowOff>27594</xdr:rowOff>
    </xdr:to>
    <xdr:sp macro="" textlink="">
      <xdr:nvSpPr>
        <xdr:cNvPr id="571" name="Freeform 405">
          <a:extLst>
            <a:ext uri="{FF2B5EF4-FFF2-40B4-BE49-F238E27FC236}">
              <a16:creationId xmlns:a16="http://schemas.microsoft.com/office/drawing/2014/main" id="{602AB73D-8389-4DFC-88B9-6B83366A1BEB}"/>
            </a:ext>
          </a:extLst>
        </xdr:cNvPr>
        <xdr:cNvSpPr>
          <a:spLocks noChangeArrowheads="1"/>
        </xdr:cNvSpPr>
      </xdr:nvSpPr>
      <xdr:spPr bwMode="auto">
        <a:xfrm>
          <a:off x="60095184" y="3991988"/>
          <a:ext cx="501393" cy="417106"/>
        </a:xfrm>
        <a:custGeom>
          <a:avLst/>
          <a:gdLst>
            <a:gd name="T0" fmla="*/ 308584 w 949"/>
            <a:gd name="T1" fmla="*/ 32321 h 778"/>
            <a:gd name="T2" fmla="*/ 308584 w 949"/>
            <a:gd name="T3" fmla="*/ 32321 h 778"/>
            <a:gd name="T4" fmla="*/ 230539 w 949"/>
            <a:gd name="T5" fmla="*/ 0 h 778"/>
            <a:gd name="T6" fmla="*/ 110414 w 949"/>
            <a:gd name="T7" fmla="*/ 0 h 778"/>
            <a:gd name="T8" fmla="*/ 32369 w 949"/>
            <a:gd name="T9" fmla="*/ 29089 h 778"/>
            <a:gd name="T10" fmla="*/ 0 w 949"/>
            <a:gd name="T11" fmla="*/ 107020 h 778"/>
            <a:gd name="T12" fmla="*/ 16184 w 949"/>
            <a:gd name="T13" fmla="*/ 161966 h 778"/>
            <a:gd name="T14" fmla="*/ 45317 w 949"/>
            <a:gd name="T15" fmla="*/ 197878 h 778"/>
            <a:gd name="T16" fmla="*/ 35606 w 949"/>
            <a:gd name="T17" fmla="*/ 266112 h 778"/>
            <a:gd name="T18" fmla="*/ 38843 w 949"/>
            <a:gd name="T19" fmla="*/ 275809 h 778"/>
            <a:gd name="T20" fmla="*/ 45317 w 949"/>
            <a:gd name="T21" fmla="*/ 279041 h 778"/>
            <a:gd name="T22" fmla="*/ 48553 w 949"/>
            <a:gd name="T23" fmla="*/ 279041 h 778"/>
            <a:gd name="T24" fmla="*/ 158968 w 949"/>
            <a:gd name="T25" fmla="*/ 233432 h 778"/>
            <a:gd name="T26" fmla="*/ 233776 w 949"/>
            <a:gd name="T27" fmla="*/ 217271 h 778"/>
            <a:gd name="T28" fmla="*/ 308584 w 949"/>
            <a:gd name="T29" fmla="*/ 184950 h 778"/>
            <a:gd name="T30" fmla="*/ 340953 w 949"/>
            <a:gd name="T31" fmla="*/ 107020 h 778"/>
            <a:gd name="T32" fmla="*/ 308584 w 949"/>
            <a:gd name="T33" fmla="*/ 32321 h 778"/>
            <a:gd name="T34" fmla="*/ 295637 w 949"/>
            <a:gd name="T35" fmla="*/ 168789 h 778"/>
            <a:gd name="T36" fmla="*/ 295637 w 949"/>
            <a:gd name="T37" fmla="*/ 168789 h 778"/>
            <a:gd name="T38" fmla="*/ 233776 w 949"/>
            <a:gd name="T39" fmla="*/ 194646 h 778"/>
            <a:gd name="T40" fmla="*/ 152494 w 949"/>
            <a:gd name="T41" fmla="*/ 210807 h 778"/>
            <a:gd name="T42" fmla="*/ 58264 w 949"/>
            <a:gd name="T43" fmla="*/ 249593 h 778"/>
            <a:gd name="T44" fmla="*/ 71212 w 949"/>
            <a:gd name="T45" fmla="*/ 194646 h 778"/>
            <a:gd name="T46" fmla="*/ 65098 w 949"/>
            <a:gd name="T47" fmla="*/ 181718 h 778"/>
            <a:gd name="T48" fmla="*/ 65098 w 949"/>
            <a:gd name="T49" fmla="*/ 181718 h 778"/>
            <a:gd name="T50" fmla="*/ 32369 w 949"/>
            <a:gd name="T51" fmla="*/ 152269 h 778"/>
            <a:gd name="T52" fmla="*/ 22658 w 949"/>
            <a:gd name="T53" fmla="*/ 107020 h 778"/>
            <a:gd name="T54" fmla="*/ 48553 w 949"/>
            <a:gd name="T55" fmla="*/ 45250 h 778"/>
            <a:gd name="T56" fmla="*/ 110414 w 949"/>
            <a:gd name="T57" fmla="*/ 19393 h 778"/>
            <a:gd name="T58" fmla="*/ 230539 w 949"/>
            <a:gd name="T59" fmla="*/ 19393 h 778"/>
            <a:gd name="T60" fmla="*/ 295637 w 949"/>
            <a:gd name="T61" fmla="*/ 45250 h 778"/>
            <a:gd name="T62" fmla="*/ 318295 w 949"/>
            <a:gd name="T63" fmla="*/ 107020 h 778"/>
            <a:gd name="T64" fmla="*/ 318295 w 949"/>
            <a:gd name="T65" fmla="*/ 107020 h 778"/>
            <a:gd name="T66" fmla="*/ 295637 w 949"/>
            <a:gd name="T67" fmla="*/ 168789 h 778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</a:gdLst>
          <a:ahLst/>
          <a:cxnLst>
            <a:cxn ang="T68">
              <a:pos x="T0" y="T1"/>
            </a:cxn>
            <a:cxn ang="T69">
              <a:pos x="T2" y="T3"/>
            </a:cxn>
            <a:cxn ang="T70">
              <a:pos x="T4" y="T5"/>
            </a:cxn>
            <a:cxn ang="T71">
              <a:pos x="T6" y="T7"/>
            </a:cxn>
            <a:cxn ang="T72">
              <a:pos x="T8" y="T9"/>
            </a:cxn>
            <a:cxn ang="T73">
              <a:pos x="T10" y="T11"/>
            </a:cxn>
            <a:cxn ang="T74">
              <a:pos x="T12" y="T13"/>
            </a:cxn>
            <a:cxn ang="T75">
              <a:pos x="T14" y="T15"/>
            </a:cxn>
            <a:cxn ang="T76">
              <a:pos x="T16" y="T17"/>
            </a:cxn>
            <a:cxn ang="T77">
              <a:pos x="T18" y="T19"/>
            </a:cxn>
            <a:cxn ang="T78">
              <a:pos x="T20" y="T21"/>
            </a:cxn>
            <a:cxn ang="T79">
              <a:pos x="T22" y="T23"/>
            </a:cxn>
            <a:cxn ang="T80">
              <a:pos x="T24" y="T25"/>
            </a:cxn>
            <a:cxn ang="T81">
              <a:pos x="T26" y="T27"/>
            </a:cxn>
            <a:cxn ang="T82">
              <a:pos x="T28" y="T29"/>
            </a:cxn>
            <a:cxn ang="T83">
              <a:pos x="T30" y="T31"/>
            </a:cxn>
            <a:cxn ang="T84">
              <a:pos x="T32" y="T33"/>
            </a:cxn>
            <a:cxn ang="T85">
              <a:pos x="T34" y="T35"/>
            </a:cxn>
            <a:cxn ang="T86">
              <a:pos x="T36" y="T37"/>
            </a:cxn>
            <a:cxn ang="T87">
              <a:pos x="T38" y="T39"/>
            </a:cxn>
            <a:cxn ang="T88">
              <a:pos x="T40" y="T41"/>
            </a:cxn>
            <a:cxn ang="T89">
              <a:pos x="T42" y="T43"/>
            </a:cxn>
            <a:cxn ang="T90">
              <a:pos x="T44" y="T45"/>
            </a:cxn>
            <a:cxn ang="T91">
              <a:pos x="T46" y="T47"/>
            </a:cxn>
            <a:cxn ang="T92">
              <a:pos x="T48" y="T49"/>
            </a:cxn>
            <a:cxn ang="T93">
              <a:pos x="T50" y="T51"/>
            </a:cxn>
            <a:cxn ang="T94">
              <a:pos x="T52" y="T53"/>
            </a:cxn>
            <a:cxn ang="T95">
              <a:pos x="T54" y="T55"/>
            </a:cxn>
            <a:cxn ang="T96">
              <a:pos x="T56" y="T57"/>
            </a:cxn>
            <a:cxn ang="T97">
              <a:pos x="T58" y="T59"/>
            </a:cxn>
            <a:cxn ang="T98">
              <a:pos x="T60" y="T61"/>
            </a:cxn>
            <a:cxn ang="T99">
              <a:pos x="T62" y="T63"/>
            </a:cxn>
            <a:cxn ang="T100">
              <a:pos x="T64" y="T65"/>
            </a:cxn>
            <a:cxn ang="T101">
              <a:pos x="T66" y="T67"/>
            </a:cxn>
          </a:cxnLst>
          <a:rect l="0" t="0" r="r" b="b"/>
          <a:pathLst>
            <a:path w="949" h="778">
              <a:moveTo>
                <a:pt x="858" y="90"/>
              </a:moveTo>
              <a:lnTo>
                <a:pt x="858" y="90"/>
              </a:lnTo>
              <a:cubicBezTo>
                <a:pt x="804" y="27"/>
                <a:pt x="732" y="0"/>
                <a:pt x="641" y="0"/>
              </a:cubicBezTo>
              <a:cubicBezTo>
                <a:pt x="307" y="0"/>
                <a:pt x="307" y="0"/>
                <a:pt x="307" y="0"/>
              </a:cubicBezTo>
              <a:cubicBezTo>
                <a:pt x="226" y="0"/>
                <a:pt x="144" y="27"/>
                <a:pt x="90" y="81"/>
              </a:cubicBezTo>
              <a:cubicBezTo>
                <a:pt x="36" y="144"/>
                <a:pt x="0" y="217"/>
                <a:pt x="0" y="298"/>
              </a:cubicBezTo>
              <a:cubicBezTo>
                <a:pt x="0" y="352"/>
                <a:pt x="18" y="406"/>
                <a:pt x="45" y="451"/>
              </a:cubicBezTo>
              <a:cubicBezTo>
                <a:pt x="63" y="488"/>
                <a:pt x="90" y="524"/>
                <a:pt x="126" y="551"/>
              </a:cubicBezTo>
              <a:cubicBezTo>
                <a:pt x="108" y="650"/>
                <a:pt x="99" y="741"/>
                <a:pt x="99" y="741"/>
              </a:cubicBezTo>
              <a:cubicBezTo>
                <a:pt x="99" y="750"/>
                <a:pt x="99" y="759"/>
                <a:pt x="108" y="768"/>
              </a:cubicBezTo>
              <a:cubicBezTo>
                <a:pt x="117" y="777"/>
                <a:pt x="117" y="777"/>
                <a:pt x="126" y="777"/>
              </a:cubicBezTo>
              <a:cubicBezTo>
                <a:pt x="135" y="777"/>
                <a:pt x="135" y="777"/>
                <a:pt x="135" y="777"/>
              </a:cubicBezTo>
              <a:cubicBezTo>
                <a:pt x="144" y="768"/>
                <a:pt x="298" y="713"/>
                <a:pt x="442" y="650"/>
              </a:cubicBezTo>
              <a:cubicBezTo>
                <a:pt x="506" y="614"/>
                <a:pt x="578" y="605"/>
                <a:pt x="650" y="605"/>
              </a:cubicBezTo>
              <a:cubicBezTo>
                <a:pt x="732" y="605"/>
                <a:pt x="804" y="569"/>
                <a:pt x="858" y="515"/>
              </a:cubicBezTo>
              <a:cubicBezTo>
                <a:pt x="921" y="460"/>
                <a:pt x="948" y="379"/>
                <a:pt x="948" y="298"/>
              </a:cubicBezTo>
              <a:cubicBezTo>
                <a:pt x="948" y="217"/>
                <a:pt x="921" y="144"/>
                <a:pt x="858" y="90"/>
              </a:cubicBezTo>
              <a:close/>
              <a:moveTo>
                <a:pt x="822" y="470"/>
              </a:moveTo>
              <a:lnTo>
                <a:pt x="822" y="470"/>
              </a:lnTo>
              <a:cubicBezTo>
                <a:pt x="777" y="515"/>
                <a:pt x="713" y="542"/>
                <a:pt x="650" y="542"/>
              </a:cubicBezTo>
              <a:cubicBezTo>
                <a:pt x="569" y="542"/>
                <a:pt x="488" y="560"/>
                <a:pt x="424" y="587"/>
              </a:cubicBezTo>
              <a:cubicBezTo>
                <a:pt x="325" y="641"/>
                <a:pt x="226" y="677"/>
                <a:pt x="162" y="695"/>
              </a:cubicBezTo>
              <a:cubicBezTo>
                <a:pt x="171" y="659"/>
                <a:pt x="181" y="605"/>
                <a:pt x="198" y="542"/>
              </a:cubicBezTo>
              <a:cubicBezTo>
                <a:pt x="198" y="524"/>
                <a:pt x="189" y="515"/>
                <a:pt x="181" y="506"/>
              </a:cubicBezTo>
              <a:cubicBezTo>
                <a:pt x="144" y="488"/>
                <a:pt x="117" y="451"/>
                <a:pt x="90" y="424"/>
              </a:cubicBezTo>
              <a:cubicBezTo>
                <a:pt x="72" y="379"/>
                <a:pt x="63" y="343"/>
                <a:pt x="63" y="298"/>
              </a:cubicBezTo>
              <a:cubicBezTo>
                <a:pt x="63" y="235"/>
                <a:pt x="90" y="171"/>
                <a:pt x="135" y="126"/>
              </a:cubicBezTo>
              <a:cubicBezTo>
                <a:pt x="181" y="81"/>
                <a:pt x="235" y="54"/>
                <a:pt x="307" y="54"/>
              </a:cubicBezTo>
              <a:cubicBezTo>
                <a:pt x="641" y="54"/>
                <a:pt x="641" y="54"/>
                <a:pt x="641" y="54"/>
              </a:cubicBezTo>
              <a:cubicBezTo>
                <a:pt x="713" y="54"/>
                <a:pt x="777" y="81"/>
                <a:pt x="822" y="126"/>
              </a:cubicBezTo>
              <a:cubicBezTo>
                <a:pt x="867" y="171"/>
                <a:pt x="885" y="235"/>
                <a:pt x="885" y="298"/>
              </a:cubicBezTo>
              <a:cubicBezTo>
                <a:pt x="885" y="361"/>
                <a:pt x="867" y="424"/>
                <a:pt x="822" y="470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98</xdr:col>
      <xdr:colOff>440957</xdr:colOff>
      <xdr:row>21</xdr:row>
      <xdr:rowOff>112353</xdr:rowOff>
    </xdr:from>
    <xdr:to>
      <xdr:col>98</xdr:col>
      <xdr:colOff>508073</xdr:colOff>
      <xdr:row>21</xdr:row>
      <xdr:rowOff>181081</xdr:rowOff>
    </xdr:to>
    <xdr:sp macro="" textlink="">
      <xdr:nvSpPr>
        <xdr:cNvPr id="572" name="Freeform 406">
          <a:extLst>
            <a:ext uri="{FF2B5EF4-FFF2-40B4-BE49-F238E27FC236}">
              <a16:creationId xmlns:a16="http://schemas.microsoft.com/office/drawing/2014/main" id="{4076DAC8-BB30-4255-B65E-EC911F661A21}"/>
            </a:ext>
          </a:extLst>
        </xdr:cNvPr>
        <xdr:cNvSpPr>
          <a:spLocks noChangeArrowheads="1"/>
        </xdr:cNvSpPr>
      </xdr:nvSpPr>
      <xdr:spPr bwMode="auto">
        <a:xfrm>
          <a:off x="60448457" y="4112853"/>
          <a:ext cx="67116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27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98</xdr:col>
      <xdr:colOff>307255</xdr:colOff>
      <xdr:row>21</xdr:row>
      <xdr:rowOff>112353</xdr:rowOff>
    </xdr:from>
    <xdr:to>
      <xdr:col>98</xdr:col>
      <xdr:colOff>376155</xdr:colOff>
      <xdr:row>21</xdr:row>
      <xdr:rowOff>181081</xdr:rowOff>
    </xdr:to>
    <xdr:sp macro="" textlink="">
      <xdr:nvSpPr>
        <xdr:cNvPr id="573" name="Freeform 407">
          <a:extLst>
            <a:ext uri="{FF2B5EF4-FFF2-40B4-BE49-F238E27FC236}">
              <a16:creationId xmlns:a16="http://schemas.microsoft.com/office/drawing/2014/main" id="{0ED88407-612A-4072-9E76-111937F81E51}"/>
            </a:ext>
          </a:extLst>
        </xdr:cNvPr>
        <xdr:cNvSpPr>
          <a:spLocks noChangeArrowheads="1"/>
        </xdr:cNvSpPr>
      </xdr:nvSpPr>
      <xdr:spPr bwMode="auto">
        <a:xfrm>
          <a:off x="60314755" y="4112853"/>
          <a:ext cx="68900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8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36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36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98</xdr:col>
      <xdr:colOff>175336</xdr:colOff>
      <xdr:row>21</xdr:row>
      <xdr:rowOff>112353</xdr:rowOff>
    </xdr:from>
    <xdr:to>
      <xdr:col>98</xdr:col>
      <xdr:colOff>242452</xdr:colOff>
      <xdr:row>21</xdr:row>
      <xdr:rowOff>181081</xdr:rowOff>
    </xdr:to>
    <xdr:sp macro="" textlink="">
      <xdr:nvSpPr>
        <xdr:cNvPr id="574" name="Freeform 408">
          <a:extLst>
            <a:ext uri="{FF2B5EF4-FFF2-40B4-BE49-F238E27FC236}">
              <a16:creationId xmlns:a16="http://schemas.microsoft.com/office/drawing/2014/main" id="{DE8451A7-8579-49D8-942F-16D6BE0571A7}"/>
            </a:ext>
          </a:extLst>
        </xdr:cNvPr>
        <xdr:cNvSpPr>
          <a:spLocks noChangeArrowheads="1"/>
        </xdr:cNvSpPr>
      </xdr:nvSpPr>
      <xdr:spPr bwMode="auto">
        <a:xfrm>
          <a:off x="60182836" y="4112853"/>
          <a:ext cx="67116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36" y="0"/>
                <a:pt x="0" y="27"/>
                <a:pt x="0" y="63"/>
              </a:cubicBezTo>
              <a:cubicBezTo>
                <a:pt x="0" y="99"/>
                <a:pt x="36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89</xdr:col>
      <xdr:colOff>244222</xdr:colOff>
      <xdr:row>23</xdr:row>
      <xdr:rowOff>24523</xdr:rowOff>
    </xdr:from>
    <xdr:to>
      <xdr:col>91</xdr:col>
      <xdr:colOff>355903</xdr:colOff>
      <xdr:row>25</xdr:row>
      <xdr:rowOff>74635</xdr:rowOff>
    </xdr:to>
    <xdr:sp macro="" textlink="APOIO!AE15">
      <xdr:nvSpPr>
        <xdr:cNvPr id="575" name="CuadroTexto 449">
          <a:extLst>
            <a:ext uri="{FF2B5EF4-FFF2-40B4-BE49-F238E27FC236}">
              <a16:creationId xmlns:a16="http://schemas.microsoft.com/office/drawing/2014/main" id="{B1B0E62E-D680-487D-A043-BB80A47E0B28}"/>
            </a:ext>
          </a:extLst>
        </xdr:cNvPr>
        <xdr:cNvSpPr txBox="1"/>
      </xdr:nvSpPr>
      <xdr:spPr>
        <a:xfrm>
          <a:off x="54740829" y="4406023"/>
          <a:ext cx="1336324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B0211AD6-8735-4F22-83A0-419B9B3A9EA1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8,0K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89</xdr:col>
      <xdr:colOff>196694</xdr:colOff>
      <xdr:row>17</xdr:row>
      <xdr:rowOff>26807</xdr:rowOff>
    </xdr:from>
    <xdr:to>
      <xdr:col>91</xdr:col>
      <xdr:colOff>403429</xdr:colOff>
      <xdr:row>18</xdr:row>
      <xdr:rowOff>130380</xdr:rowOff>
    </xdr:to>
    <xdr:sp macro="" textlink="">
      <xdr:nvSpPr>
        <xdr:cNvPr id="576" name="Rectangle 33">
          <a:extLst>
            <a:ext uri="{FF2B5EF4-FFF2-40B4-BE49-F238E27FC236}">
              <a16:creationId xmlns:a16="http://schemas.microsoft.com/office/drawing/2014/main" id="{4CD42783-A010-4FEA-BFF1-F844F2FFEEB4}"/>
            </a:ext>
          </a:extLst>
        </xdr:cNvPr>
        <xdr:cNvSpPr/>
      </xdr:nvSpPr>
      <xdr:spPr>
        <a:xfrm flipH="1">
          <a:off x="54693301" y="3265307"/>
          <a:ext cx="1431378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rgbClr val="0070C0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VISUALIZAÇÕES</a:t>
          </a:r>
        </a:p>
      </xdr:txBody>
    </xdr:sp>
    <xdr:clientData/>
  </xdr:twoCellAnchor>
  <xdr:twoCellAnchor>
    <xdr:from>
      <xdr:col>92</xdr:col>
      <xdr:colOff>386973</xdr:colOff>
      <xdr:row>23</xdr:row>
      <xdr:rowOff>24523</xdr:rowOff>
    </xdr:from>
    <xdr:to>
      <xdr:col>94</xdr:col>
      <xdr:colOff>500438</xdr:colOff>
      <xdr:row>25</xdr:row>
      <xdr:rowOff>74635</xdr:rowOff>
    </xdr:to>
    <xdr:sp macro="" textlink="APOIO!R15">
      <xdr:nvSpPr>
        <xdr:cNvPr id="577" name="CuadroTexto 449">
          <a:extLst>
            <a:ext uri="{FF2B5EF4-FFF2-40B4-BE49-F238E27FC236}">
              <a16:creationId xmlns:a16="http://schemas.microsoft.com/office/drawing/2014/main" id="{39FA6F58-5EAE-482E-A717-5408480D91B6}"/>
            </a:ext>
          </a:extLst>
        </xdr:cNvPr>
        <xdr:cNvSpPr txBox="1"/>
      </xdr:nvSpPr>
      <xdr:spPr>
        <a:xfrm>
          <a:off x="56720544" y="4406023"/>
          <a:ext cx="1338108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96940F49-BDEA-4C1D-ABE0-A329F41D24DA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3,2K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92</xdr:col>
      <xdr:colOff>396479</xdr:colOff>
      <xdr:row>17</xdr:row>
      <xdr:rowOff>26807</xdr:rowOff>
    </xdr:from>
    <xdr:to>
      <xdr:col>94</xdr:col>
      <xdr:colOff>519448</xdr:colOff>
      <xdr:row>18</xdr:row>
      <xdr:rowOff>130380</xdr:rowOff>
    </xdr:to>
    <xdr:sp macro="" textlink="">
      <xdr:nvSpPr>
        <xdr:cNvPr id="578" name="Rectangle 33">
          <a:extLst>
            <a:ext uri="{FF2B5EF4-FFF2-40B4-BE49-F238E27FC236}">
              <a16:creationId xmlns:a16="http://schemas.microsoft.com/office/drawing/2014/main" id="{B9D4FF5E-C12B-4525-B864-B0F1B11507E6}"/>
            </a:ext>
          </a:extLst>
        </xdr:cNvPr>
        <xdr:cNvSpPr/>
      </xdr:nvSpPr>
      <xdr:spPr>
        <a:xfrm flipH="1">
          <a:off x="56730050" y="3265307"/>
          <a:ext cx="1347612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rgbClr val="0070C0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NOVOS FÃS</a:t>
          </a:r>
        </a:p>
      </xdr:txBody>
    </xdr:sp>
    <xdr:clientData/>
  </xdr:twoCellAnchor>
  <xdr:twoCellAnchor>
    <xdr:from>
      <xdr:col>95</xdr:col>
      <xdr:colOff>522000</xdr:colOff>
      <xdr:row>23</xdr:row>
      <xdr:rowOff>24523</xdr:rowOff>
    </xdr:from>
    <xdr:to>
      <xdr:col>98</xdr:col>
      <xdr:colOff>21124</xdr:colOff>
      <xdr:row>25</xdr:row>
      <xdr:rowOff>74635</xdr:rowOff>
    </xdr:to>
    <xdr:sp macro="" textlink="APOIO!H15">
      <xdr:nvSpPr>
        <xdr:cNvPr id="579" name="CuadroTexto 449">
          <a:extLst>
            <a:ext uri="{FF2B5EF4-FFF2-40B4-BE49-F238E27FC236}">
              <a16:creationId xmlns:a16="http://schemas.microsoft.com/office/drawing/2014/main" id="{22221975-015F-44A5-8D88-7A7DA6ABFE6A}"/>
            </a:ext>
          </a:extLst>
        </xdr:cNvPr>
        <xdr:cNvSpPr txBox="1"/>
      </xdr:nvSpPr>
      <xdr:spPr>
        <a:xfrm>
          <a:off x="58692536" y="4406023"/>
          <a:ext cx="1336088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E4960328-B97C-4904-BDFE-7E1A90E47DF8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8,1K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95</xdr:col>
      <xdr:colOff>474471</xdr:colOff>
      <xdr:row>17</xdr:row>
      <xdr:rowOff>26807</xdr:rowOff>
    </xdr:from>
    <xdr:to>
      <xdr:col>98</xdr:col>
      <xdr:colOff>80876</xdr:colOff>
      <xdr:row>18</xdr:row>
      <xdr:rowOff>130380</xdr:rowOff>
    </xdr:to>
    <xdr:sp macro="" textlink="">
      <xdr:nvSpPr>
        <xdr:cNvPr id="580" name="Rectangle 33">
          <a:extLst>
            <a:ext uri="{FF2B5EF4-FFF2-40B4-BE49-F238E27FC236}">
              <a16:creationId xmlns:a16="http://schemas.microsoft.com/office/drawing/2014/main" id="{3995FECE-ACD3-4547-8FA5-CF5585C38622}"/>
            </a:ext>
          </a:extLst>
        </xdr:cNvPr>
        <xdr:cNvSpPr/>
      </xdr:nvSpPr>
      <xdr:spPr>
        <a:xfrm flipH="1">
          <a:off x="58645007" y="3265307"/>
          <a:ext cx="1443369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rgbClr val="0070C0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COMENTÁRIOS</a:t>
          </a:r>
        </a:p>
      </xdr:txBody>
    </xdr:sp>
    <xdr:clientData/>
  </xdr:twoCellAnchor>
  <xdr:twoCellAnchor>
    <xdr:from>
      <xdr:col>99</xdr:col>
      <xdr:colOff>54213</xdr:colOff>
      <xdr:row>23</xdr:row>
      <xdr:rowOff>24523</xdr:rowOff>
    </xdr:from>
    <xdr:to>
      <xdr:col>101</xdr:col>
      <xdr:colOff>168380</xdr:colOff>
      <xdr:row>25</xdr:row>
      <xdr:rowOff>74635</xdr:rowOff>
    </xdr:to>
    <xdr:sp macro="" textlink="APOIO!V15">
      <xdr:nvSpPr>
        <xdr:cNvPr id="581" name="CuadroTexto 449">
          <a:extLst>
            <a:ext uri="{FF2B5EF4-FFF2-40B4-BE49-F238E27FC236}">
              <a16:creationId xmlns:a16="http://schemas.microsoft.com/office/drawing/2014/main" id="{B4C0E142-2C2A-4805-8E88-49925D21B4F2}"/>
            </a:ext>
          </a:extLst>
        </xdr:cNvPr>
        <xdr:cNvSpPr txBox="1"/>
      </xdr:nvSpPr>
      <xdr:spPr>
        <a:xfrm>
          <a:off x="60674034" y="4406023"/>
          <a:ext cx="1338810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FBBEBEDF-910D-4059-80E4-E1371DD79FD6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164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99</xdr:col>
      <xdr:colOff>63718</xdr:colOff>
      <xdr:row>17</xdr:row>
      <xdr:rowOff>26807</xdr:rowOff>
    </xdr:from>
    <xdr:to>
      <xdr:col>101</xdr:col>
      <xdr:colOff>187390</xdr:colOff>
      <xdr:row>18</xdr:row>
      <xdr:rowOff>130380</xdr:rowOff>
    </xdr:to>
    <xdr:sp macro="" textlink="">
      <xdr:nvSpPr>
        <xdr:cNvPr id="582" name="Rectangle 33">
          <a:extLst>
            <a:ext uri="{FF2B5EF4-FFF2-40B4-BE49-F238E27FC236}">
              <a16:creationId xmlns:a16="http://schemas.microsoft.com/office/drawing/2014/main" id="{C4ABD8E3-FA51-43F8-A40F-D9A03AA89D64}"/>
            </a:ext>
          </a:extLst>
        </xdr:cNvPr>
        <xdr:cNvSpPr/>
      </xdr:nvSpPr>
      <xdr:spPr>
        <a:xfrm flipH="1">
          <a:off x="60683539" y="3265307"/>
          <a:ext cx="1348315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rgbClr val="0070C0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PUBLICAÇÕES</a:t>
          </a:r>
        </a:p>
      </xdr:txBody>
    </xdr:sp>
    <xdr:clientData/>
  </xdr:twoCellAnchor>
  <xdr:twoCellAnchor>
    <xdr:from>
      <xdr:col>102</xdr:col>
      <xdr:colOff>199446</xdr:colOff>
      <xdr:row>23</xdr:row>
      <xdr:rowOff>24523</xdr:rowOff>
    </xdr:from>
    <xdr:to>
      <xdr:col>104</xdr:col>
      <xdr:colOff>311130</xdr:colOff>
      <xdr:row>25</xdr:row>
      <xdr:rowOff>74635</xdr:rowOff>
    </xdr:to>
    <xdr:sp macro="" textlink="APOIO!E15">
      <xdr:nvSpPr>
        <xdr:cNvPr id="583" name="CuadroTexto 449">
          <a:extLst>
            <a:ext uri="{FF2B5EF4-FFF2-40B4-BE49-F238E27FC236}">
              <a16:creationId xmlns:a16="http://schemas.microsoft.com/office/drawing/2014/main" id="{18B193D1-CA5A-4151-90F0-1D0EE69EF65D}"/>
            </a:ext>
          </a:extLst>
        </xdr:cNvPr>
        <xdr:cNvSpPr txBox="1"/>
      </xdr:nvSpPr>
      <xdr:spPr>
        <a:xfrm>
          <a:off x="62656232" y="4406023"/>
          <a:ext cx="1336327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C0849E78-AC5F-493F-9EC1-DC36FF3B2450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4,3K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102</xdr:col>
      <xdr:colOff>208952</xdr:colOff>
      <xdr:row>17</xdr:row>
      <xdr:rowOff>26807</xdr:rowOff>
    </xdr:from>
    <xdr:to>
      <xdr:col>104</xdr:col>
      <xdr:colOff>331922</xdr:colOff>
      <xdr:row>18</xdr:row>
      <xdr:rowOff>130380</xdr:rowOff>
    </xdr:to>
    <xdr:sp macro="" textlink="">
      <xdr:nvSpPr>
        <xdr:cNvPr id="584" name="Rectangle 33">
          <a:extLst>
            <a:ext uri="{FF2B5EF4-FFF2-40B4-BE49-F238E27FC236}">
              <a16:creationId xmlns:a16="http://schemas.microsoft.com/office/drawing/2014/main" id="{10CCAA0C-14D8-4420-9921-D8C0773D93D0}"/>
            </a:ext>
          </a:extLst>
        </xdr:cNvPr>
        <xdr:cNvSpPr/>
      </xdr:nvSpPr>
      <xdr:spPr>
        <a:xfrm flipH="1">
          <a:off x="62665738" y="3265307"/>
          <a:ext cx="1347613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rgbClr val="0070C0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CURTIDAS</a:t>
          </a:r>
        </a:p>
      </xdr:txBody>
    </xdr:sp>
    <xdr:clientData/>
  </xdr:twoCellAnchor>
  <xdr:twoCellAnchor>
    <xdr:from>
      <xdr:col>94</xdr:col>
      <xdr:colOff>263468</xdr:colOff>
      <xdr:row>7</xdr:row>
      <xdr:rowOff>155122</xdr:rowOff>
    </xdr:from>
    <xdr:to>
      <xdr:col>98</xdr:col>
      <xdr:colOff>371228</xdr:colOff>
      <xdr:row>10</xdr:row>
      <xdr:rowOff>119403</xdr:rowOff>
    </xdr:to>
    <xdr:sp macro="" textlink="">
      <xdr:nvSpPr>
        <xdr:cNvPr id="586" name="Retângulo: Cantos Arredondados 585">
          <a:extLst>
            <a:ext uri="{FF2B5EF4-FFF2-40B4-BE49-F238E27FC236}">
              <a16:creationId xmlns:a16="http://schemas.microsoft.com/office/drawing/2014/main" id="{ACC88056-CC2D-459D-9869-97774A532C7B}"/>
            </a:ext>
          </a:extLst>
        </xdr:cNvPr>
        <xdr:cNvSpPr/>
      </xdr:nvSpPr>
      <xdr:spPr>
        <a:xfrm>
          <a:off x="57821682" y="1488622"/>
          <a:ext cx="2557046" cy="535781"/>
        </a:xfrm>
        <a:prstGeom prst="roundRect">
          <a:avLst>
            <a:gd name="adj" fmla="val 27778"/>
          </a:avLst>
        </a:prstGeom>
        <a:solidFill>
          <a:srgbClr val="0070C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97</xdr:col>
      <xdr:colOff>345948</xdr:colOff>
      <xdr:row>8</xdr:row>
      <xdr:rowOff>143503</xdr:rowOff>
    </xdr:from>
    <xdr:to>
      <xdr:col>105</xdr:col>
      <xdr:colOff>189575</xdr:colOff>
      <xdr:row>9</xdr:row>
      <xdr:rowOff>124162</xdr:rowOff>
    </xdr:to>
    <xdr:sp macro="" textlink="">
      <xdr:nvSpPr>
        <xdr:cNvPr id="587" name="Freeform 375">
          <a:extLst>
            <a:ext uri="{FF2B5EF4-FFF2-40B4-BE49-F238E27FC236}">
              <a16:creationId xmlns:a16="http://schemas.microsoft.com/office/drawing/2014/main" id="{3424F862-7BF5-41FF-97A4-D575D8BEE2D9}"/>
            </a:ext>
          </a:extLst>
        </xdr:cNvPr>
        <xdr:cNvSpPr>
          <a:spLocks noChangeArrowheads="1"/>
        </xdr:cNvSpPr>
      </xdr:nvSpPr>
      <xdr:spPr bwMode="auto">
        <a:xfrm>
          <a:off x="59741127" y="1667503"/>
          <a:ext cx="4742198" cy="171159"/>
        </a:xfrm>
        <a:custGeom>
          <a:avLst/>
          <a:gdLst>
            <a:gd name="T0" fmla="*/ 2215790 w 6154"/>
            <a:gd name="T1" fmla="*/ 80605 h 226"/>
            <a:gd name="T2" fmla="*/ 0 w 6154"/>
            <a:gd name="T3" fmla="*/ 80605 h 226"/>
            <a:gd name="T4" fmla="*/ 0 w 6154"/>
            <a:gd name="T5" fmla="*/ 0 h 226"/>
            <a:gd name="T6" fmla="*/ 2215790 w 6154"/>
            <a:gd name="T7" fmla="*/ 0 h 226"/>
            <a:gd name="T8" fmla="*/ 2215790 w 6154"/>
            <a:gd name="T9" fmla="*/ 80605 h 2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6154" h="226">
              <a:moveTo>
                <a:pt x="6153" y="225"/>
              </a:moveTo>
              <a:lnTo>
                <a:pt x="0" y="225"/>
              </a:lnTo>
              <a:lnTo>
                <a:pt x="0" y="0"/>
              </a:lnTo>
              <a:lnTo>
                <a:pt x="6153" y="0"/>
              </a:lnTo>
              <a:lnTo>
                <a:pt x="6153" y="225"/>
              </a:lnTo>
            </a:path>
          </a:pathLst>
        </a:custGeom>
        <a:solidFill>
          <a:srgbClr val="0070C0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95</xdr:col>
      <xdr:colOff>52947</xdr:colOff>
      <xdr:row>8</xdr:row>
      <xdr:rowOff>59805</xdr:rowOff>
    </xdr:from>
    <xdr:to>
      <xdr:col>98</xdr:col>
      <xdr:colOff>413244</xdr:colOff>
      <xdr:row>10</xdr:row>
      <xdr:rowOff>17359</xdr:rowOff>
    </xdr:to>
    <xdr:sp macro="" textlink="">
      <xdr:nvSpPr>
        <xdr:cNvPr id="588" name="Rectangle 33">
          <a:extLst>
            <a:ext uri="{FF2B5EF4-FFF2-40B4-BE49-F238E27FC236}">
              <a16:creationId xmlns:a16="http://schemas.microsoft.com/office/drawing/2014/main" id="{6406DDF4-F916-4131-BD80-E6D402C8044D}"/>
            </a:ext>
          </a:extLst>
        </xdr:cNvPr>
        <xdr:cNvSpPr/>
      </xdr:nvSpPr>
      <xdr:spPr>
        <a:xfrm flipH="1">
          <a:off x="58223483" y="1583805"/>
          <a:ext cx="2197261" cy="338554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600" b="1">
              <a:solidFill>
                <a:schemeClr val="bg1"/>
              </a:solidFill>
              <a:latin typeface="Lato Light" panose="020F0502020204030203" pitchFamily="34" charset="0"/>
              <a:ea typeface="Lato Light" panose="020F0502020204030203" pitchFamily="34" charset="0"/>
              <a:cs typeface="Lato Light" panose="020F0502020204030203" pitchFamily="34" charset="0"/>
            </a:rPr>
            <a:t>RESUMO</a:t>
          </a:r>
        </a:p>
      </xdr:txBody>
    </xdr:sp>
    <xdr:clientData/>
  </xdr:twoCellAnchor>
  <xdr:twoCellAnchor>
    <xdr:from>
      <xdr:col>82</xdr:col>
      <xdr:colOff>165835</xdr:colOff>
      <xdr:row>6</xdr:row>
      <xdr:rowOff>88448</xdr:rowOff>
    </xdr:from>
    <xdr:to>
      <xdr:col>85</xdr:col>
      <xdr:colOff>575410</xdr:colOff>
      <xdr:row>12</xdr:row>
      <xdr:rowOff>2723</xdr:rowOff>
    </xdr:to>
    <xdr:sp macro="" textlink="">
      <xdr:nvSpPr>
        <xdr:cNvPr id="593" name="Retângulo: Cantos Arredondados 592">
          <a:extLst>
            <a:ext uri="{FF2B5EF4-FFF2-40B4-BE49-F238E27FC236}">
              <a16:creationId xmlns:a16="http://schemas.microsoft.com/office/drawing/2014/main" id="{2230019C-43E9-446B-9DA2-6EB175854E8E}"/>
            </a:ext>
          </a:extLst>
        </xdr:cNvPr>
        <xdr:cNvSpPr/>
      </xdr:nvSpPr>
      <xdr:spPr>
        <a:xfrm>
          <a:off x="50376192" y="1231448"/>
          <a:ext cx="2246539" cy="1057275"/>
        </a:xfrm>
        <a:prstGeom prst="roundRect">
          <a:avLst>
            <a:gd name="adj" fmla="val 10361"/>
          </a:avLst>
        </a:prstGeom>
        <a:gradFill>
          <a:gsLst>
            <a:gs pos="0">
              <a:schemeClr val="accent3">
                <a:satMod val="103000"/>
                <a:lumMod val="102000"/>
                <a:tint val="94000"/>
              </a:schemeClr>
            </a:gs>
            <a:gs pos="8000">
              <a:schemeClr val="accent3">
                <a:satMod val="110000"/>
                <a:lumMod val="100000"/>
                <a:shade val="100000"/>
              </a:schemeClr>
            </a:gs>
            <a:gs pos="100000">
              <a:srgbClr val="0070C0"/>
            </a:gs>
          </a:gsLst>
        </a:gra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82</xdr:col>
      <xdr:colOff>165836</xdr:colOff>
      <xdr:row>6</xdr:row>
      <xdr:rowOff>100646</xdr:rowOff>
    </xdr:from>
    <xdr:ext cx="2228850" cy="342466"/>
    <xdr:sp macro="" textlink="">
      <xdr:nvSpPr>
        <xdr:cNvPr id="594" name="Retângulo 593">
          <a:extLst>
            <a:ext uri="{FF2B5EF4-FFF2-40B4-BE49-F238E27FC236}">
              <a16:creationId xmlns:a16="http://schemas.microsoft.com/office/drawing/2014/main" id="{98D6AB41-1711-435C-B10B-5286C641FF86}"/>
            </a:ext>
          </a:extLst>
        </xdr:cNvPr>
        <xdr:cNvSpPr/>
      </xdr:nvSpPr>
      <xdr:spPr>
        <a:xfrm>
          <a:off x="50376193" y="1243646"/>
          <a:ext cx="2228850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FEED</a:t>
          </a:r>
        </a:p>
      </xdr:txBody>
    </xdr:sp>
    <xdr:clientData/>
  </xdr:oneCellAnchor>
  <xdr:twoCellAnchor>
    <xdr:from>
      <xdr:col>82</xdr:col>
      <xdr:colOff>499210</xdr:colOff>
      <xdr:row>8</xdr:row>
      <xdr:rowOff>59873</xdr:rowOff>
    </xdr:from>
    <xdr:to>
      <xdr:col>85</xdr:col>
      <xdr:colOff>175360</xdr:colOff>
      <xdr:row>11</xdr:row>
      <xdr:rowOff>155122</xdr:rowOff>
    </xdr:to>
    <xdr:sp macro="" textlink="APOIO!AQ9">
      <xdr:nvSpPr>
        <xdr:cNvPr id="595" name="CuadroTexto 449">
          <a:extLst>
            <a:ext uri="{FF2B5EF4-FFF2-40B4-BE49-F238E27FC236}">
              <a16:creationId xmlns:a16="http://schemas.microsoft.com/office/drawing/2014/main" id="{82EE4783-6B97-47AC-A2A5-B26531C31BBE}"/>
            </a:ext>
          </a:extLst>
        </xdr:cNvPr>
        <xdr:cNvSpPr txBox="1"/>
      </xdr:nvSpPr>
      <xdr:spPr>
        <a:xfrm>
          <a:off x="50709567" y="1583873"/>
          <a:ext cx="1513114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6C1A6C50-6984-4A26-867E-DD56FF180DA7}" type="TxLink">
            <a:rPr lang="en-US" sz="4000" b="1" kern="1200">
              <a:solidFill>
                <a:schemeClr val="accent3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164</a:t>
          </a:fld>
          <a:endParaRPr lang="en-US" sz="4000" b="1" kern="1200">
            <a:solidFill>
              <a:schemeClr val="accent3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86</xdr:col>
      <xdr:colOff>99159</xdr:colOff>
      <xdr:row>6</xdr:row>
      <xdr:rowOff>88448</xdr:rowOff>
    </xdr:from>
    <xdr:to>
      <xdr:col>89</xdr:col>
      <xdr:colOff>508735</xdr:colOff>
      <xdr:row>12</xdr:row>
      <xdr:rowOff>2723</xdr:rowOff>
    </xdr:to>
    <xdr:sp macro="" textlink="">
      <xdr:nvSpPr>
        <xdr:cNvPr id="596" name="Retângulo: Cantos Arredondados 595">
          <a:extLst>
            <a:ext uri="{FF2B5EF4-FFF2-40B4-BE49-F238E27FC236}">
              <a16:creationId xmlns:a16="http://schemas.microsoft.com/office/drawing/2014/main" id="{868BD230-4503-4A33-9F9B-625949EBED21}"/>
            </a:ext>
          </a:extLst>
        </xdr:cNvPr>
        <xdr:cNvSpPr/>
      </xdr:nvSpPr>
      <xdr:spPr>
        <a:xfrm>
          <a:off x="52758802" y="1231448"/>
          <a:ext cx="2246540" cy="1057275"/>
        </a:xfrm>
        <a:prstGeom prst="roundRect">
          <a:avLst>
            <a:gd name="adj" fmla="val 10361"/>
          </a:avLst>
        </a:prstGeom>
        <a:gradFill>
          <a:gsLst>
            <a:gs pos="0">
              <a:schemeClr val="accent3">
                <a:satMod val="103000"/>
                <a:lumMod val="102000"/>
                <a:tint val="94000"/>
              </a:schemeClr>
            </a:gs>
            <a:gs pos="8000">
              <a:schemeClr val="accent3">
                <a:satMod val="110000"/>
                <a:lumMod val="100000"/>
                <a:shade val="100000"/>
              </a:schemeClr>
            </a:gs>
            <a:gs pos="100000">
              <a:srgbClr val="0070C0"/>
            </a:gs>
          </a:gsLst>
        </a:gra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86</xdr:col>
      <xdr:colOff>48813</xdr:colOff>
      <xdr:row>6</xdr:row>
      <xdr:rowOff>100646</xdr:rowOff>
    </xdr:from>
    <xdr:ext cx="2295525" cy="342466"/>
    <xdr:sp macro="" textlink="">
      <xdr:nvSpPr>
        <xdr:cNvPr id="597" name="Retângulo 596">
          <a:extLst>
            <a:ext uri="{FF2B5EF4-FFF2-40B4-BE49-F238E27FC236}">
              <a16:creationId xmlns:a16="http://schemas.microsoft.com/office/drawing/2014/main" id="{050429AB-6F3A-4361-B6AF-AFAD2F65CB69}"/>
            </a:ext>
          </a:extLst>
        </xdr:cNvPr>
        <xdr:cNvSpPr/>
      </xdr:nvSpPr>
      <xdr:spPr>
        <a:xfrm>
          <a:off x="52708456" y="1243646"/>
          <a:ext cx="229552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STORY</a:t>
          </a:r>
        </a:p>
      </xdr:txBody>
    </xdr:sp>
    <xdr:clientData/>
  </xdr:oneCellAnchor>
  <xdr:twoCellAnchor>
    <xdr:from>
      <xdr:col>86</xdr:col>
      <xdr:colOff>451584</xdr:colOff>
      <xdr:row>8</xdr:row>
      <xdr:rowOff>59873</xdr:rowOff>
    </xdr:from>
    <xdr:to>
      <xdr:col>89</xdr:col>
      <xdr:colOff>127735</xdr:colOff>
      <xdr:row>11</xdr:row>
      <xdr:rowOff>155122</xdr:rowOff>
    </xdr:to>
    <xdr:sp macro="" textlink="APOIO!AR9">
      <xdr:nvSpPr>
        <xdr:cNvPr id="598" name="CuadroTexto 449">
          <a:extLst>
            <a:ext uri="{FF2B5EF4-FFF2-40B4-BE49-F238E27FC236}">
              <a16:creationId xmlns:a16="http://schemas.microsoft.com/office/drawing/2014/main" id="{6035DA0F-2BE4-4F85-AA11-B0A859F72243}"/>
            </a:ext>
          </a:extLst>
        </xdr:cNvPr>
        <xdr:cNvSpPr txBox="1"/>
      </xdr:nvSpPr>
      <xdr:spPr>
        <a:xfrm>
          <a:off x="53111227" y="1583873"/>
          <a:ext cx="1513115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0D72B1B6-1717-40E1-B2BE-24441BBD27AA}" type="TxLink">
            <a:rPr lang="en-US" sz="4000" b="1" kern="1200">
              <a:solidFill>
                <a:schemeClr val="accent3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 </a:t>
          </a:fld>
          <a:endParaRPr lang="en-US" sz="4000" b="1" kern="1200">
            <a:solidFill>
              <a:schemeClr val="accent3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90</xdr:col>
      <xdr:colOff>20238</xdr:colOff>
      <xdr:row>6</xdr:row>
      <xdr:rowOff>88448</xdr:rowOff>
    </xdr:from>
    <xdr:to>
      <xdr:col>93</xdr:col>
      <xdr:colOff>432534</xdr:colOff>
      <xdr:row>12</xdr:row>
      <xdr:rowOff>2723</xdr:rowOff>
    </xdr:to>
    <xdr:sp macro="" textlink="">
      <xdr:nvSpPr>
        <xdr:cNvPr id="599" name="Retângulo: Cantos Arredondados 598">
          <a:extLst>
            <a:ext uri="{FF2B5EF4-FFF2-40B4-BE49-F238E27FC236}">
              <a16:creationId xmlns:a16="http://schemas.microsoft.com/office/drawing/2014/main" id="{ECAA118A-B7A1-405D-A251-E196DC2356DF}"/>
            </a:ext>
          </a:extLst>
        </xdr:cNvPr>
        <xdr:cNvSpPr/>
      </xdr:nvSpPr>
      <xdr:spPr>
        <a:xfrm>
          <a:off x="55129167" y="1231448"/>
          <a:ext cx="2249260" cy="1057275"/>
        </a:xfrm>
        <a:prstGeom prst="roundRect">
          <a:avLst>
            <a:gd name="adj" fmla="val 10361"/>
          </a:avLst>
        </a:prstGeom>
        <a:gradFill>
          <a:gsLst>
            <a:gs pos="0">
              <a:schemeClr val="accent3">
                <a:satMod val="103000"/>
                <a:lumMod val="102000"/>
                <a:tint val="94000"/>
              </a:schemeClr>
            </a:gs>
            <a:gs pos="8000">
              <a:schemeClr val="accent3">
                <a:satMod val="110000"/>
                <a:lumMod val="100000"/>
                <a:shade val="100000"/>
              </a:schemeClr>
            </a:gs>
            <a:gs pos="100000">
              <a:srgbClr val="0070C0"/>
            </a:gs>
          </a:gsLst>
        </a:gra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90</xdr:col>
      <xdr:colOff>58338</xdr:colOff>
      <xdr:row>6</xdr:row>
      <xdr:rowOff>100646</xdr:rowOff>
    </xdr:from>
    <xdr:ext cx="2200275" cy="342466"/>
    <xdr:sp macro="" textlink="">
      <xdr:nvSpPr>
        <xdr:cNvPr id="600" name="Retângulo 599">
          <a:extLst>
            <a:ext uri="{FF2B5EF4-FFF2-40B4-BE49-F238E27FC236}">
              <a16:creationId xmlns:a16="http://schemas.microsoft.com/office/drawing/2014/main" id="{FC8F571A-9090-425E-B85D-3434918789C9}"/>
            </a:ext>
          </a:extLst>
        </xdr:cNvPr>
        <xdr:cNvSpPr/>
      </xdr:nvSpPr>
      <xdr:spPr>
        <a:xfrm>
          <a:off x="55167267" y="1243646"/>
          <a:ext cx="220027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MENSÕES</a:t>
          </a:r>
        </a:p>
      </xdr:txBody>
    </xdr:sp>
    <xdr:clientData/>
  </xdr:oneCellAnchor>
  <xdr:twoCellAnchor>
    <xdr:from>
      <xdr:col>90</xdr:col>
      <xdr:colOff>403959</xdr:colOff>
      <xdr:row>8</xdr:row>
      <xdr:rowOff>59873</xdr:rowOff>
    </xdr:from>
    <xdr:to>
      <xdr:col>93</xdr:col>
      <xdr:colOff>80109</xdr:colOff>
      <xdr:row>11</xdr:row>
      <xdr:rowOff>155122</xdr:rowOff>
    </xdr:to>
    <xdr:sp macro="" textlink="APOIO!AV8">
      <xdr:nvSpPr>
        <xdr:cNvPr id="601" name="CuadroTexto 449">
          <a:extLst>
            <a:ext uri="{FF2B5EF4-FFF2-40B4-BE49-F238E27FC236}">
              <a16:creationId xmlns:a16="http://schemas.microsoft.com/office/drawing/2014/main" id="{DE6897F6-6EC3-4CCC-87AA-AE3982AE798B}"/>
            </a:ext>
          </a:extLst>
        </xdr:cNvPr>
        <xdr:cNvSpPr txBox="1"/>
      </xdr:nvSpPr>
      <xdr:spPr>
        <a:xfrm>
          <a:off x="55512888" y="1583873"/>
          <a:ext cx="1513114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D535501F-AA42-4FC1-8B0D-B6E6C472F38C}" type="TxLink">
            <a:rPr lang="en-US" sz="4000" b="1" kern="1200">
              <a:solidFill>
                <a:schemeClr val="accent3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263</a:t>
          </a:fld>
          <a:endParaRPr lang="en-US" sz="4000" b="1" kern="1200">
            <a:solidFill>
              <a:schemeClr val="accent3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82</xdr:col>
      <xdr:colOff>165835</xdr:colOff>
      <xdr:row>14</xdr:row>
      <xdr:rowOff>21773</xdr:rowOff>
    </xdr:from>
    <xdr:to>
      <xdr:col>88</xdr:col>
      <xdr:colOff>403959</xdr:colOff>
      <xdr:row>30</xdr:row>
      <xdr:rowOff>31298</xdr:rowOff>
    </xdr:to>
    <xdr:sp macro="" textlink="">
      <xdr:nvSpPr>
        <xdr:cNvPr id="602" name="Retângulo: Cantos Arredondados 601">
          <a:extLst>
            <a:ext uri="{FF2B5EF4-FFF2-40B4-BE49-F238E27FC236}">
              <a16:creationId xmlns:a16="http://schemas.microsoft.com/office/drawing/2014/main" id="{B7175DEA-2BD7-481F-A408-886109EB67EE}"/>
            </a:ext>
          </a:extLst>
        </xdr:cNvPr>
        <xdr:cNvSpPr/>
      </xdr:nvSpPr>
      <xdr:spPr>
        <a:xfrm>
          <a:off x="50376192" y="2688773"/>
          <a:ext cx="3912053" cy="3057525"/>
        </a:xfrm>
        <a:prstGeom prst="roundRect">
          <a:avLst>
            <a:gd name="adj" fmla="val 5404"/>
          </a:avLst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83</xdr:col>
      <xdr:colOff>603984</xdr:colOff>
      <xdr:row>18</xdr:row>
      <xdr:rowOff>107499</xdr:rowOff>
    </xdr:from>
    <xdr:to>
      <xdr:col>86</xdr:col>
      <xdr:colOff>480158</xdr:colOff>
      <xdr:row>27</xdr:row>
      <xdr:rowOff>97973</xdr:rowOff>
    </xdr:to>
    <xdr:sp macro="" textlink="">
      <xdr:nvSpPr>
        <xdr:cNvPr id="603" name="Elipse 602">
          <a:extLst>
            <a:ext uri="{FF2B5EF4-FFF2-40B4-BE49-F238E27FC236}">
              <a16:creationId xmlns:a16="http://schemas.microsoft.com/office/drawing/2014/main" id="{ACC2C19C-7FD6-4530-BCB9-EF2D7AD1DC7F}"/>
            </a:ext>
          </a:extLst>
        </xdr:cNvPr>
        <xdr:cNvSpPr/>
      </xdr:nvSpPr>
      <xdr:spPr>
        <a:xfrm>
          <a:off x="51426663" y="3536499"/>
          <a:ext cx="1713138" cy="1704974"/>
        </a:xfrm>
        <a:prstGeom prst="ellipse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82</xdr:col>
      <xdr:colOff>499210</xdr:colOff>
      <xdr:row>17</xdr:row>
      <xdr:rowOff>155123</xdr:rowOff>
    </xdr:from>
    <xdr:to>
      <xdr:col>87</xdr:col>
      <xdr:colOff>594460</xdr:colOff>
      <xdr:row>28</xdr:row>
      <xdr:rowOff>50348</xdr:rowOff>
    </xdr:to>
    <xdr:graphicFrame macro="">
      <xdr:nvGraphicFramePr>
        <xdr:cNvPr id="604" name="Gráfico 603">
          <a:extLst>
            <a:ext uri="{FF2B5EF4-FFF2-40B4-BE49-F238E27FC236}">
              <a16:creationId xmlns:a16="http://schemas.microsoft.com/office/drawing/2014/main" id="{D3098F33-A01E-4958-AF05-B322FC507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oneCellAnchor>
    <xdr:from>
      <xdr:col>82</xdr:col>
      <xdr:colOff>299893</xdr:colOff>
      <xdr:row>14</xdr:row>
      <xdr:rowOff>167321</xdr:rowOff>
    </xdr:from>
    <xdr:ext cx="3494226" cy="342466"/>
    <xdr:sp macro="" textlink="">
      <xdr:nvSpPr>
        <xdr:cNvPr id="605" name="Retângulo 604">
          <a:extLst>
            <a:ext uri="{FF2B5EF4-FFF2-40B4-BE49-F238E27FC236}">
              <a16:creationId xmlns:a16="http://schemas.microsoft.com/office/drawing/2014/main" id="{FFAAC143-D8E9-4C2E-805E-A713D824B6E1}"/>
            </a:ext>
          </a:extLst>
        </xdr:cNvPr>
        <xdr:cNvSpPr/>
      </xdr:nvSpPr>
      <xdr:spPr>
        <a:xfrm>
          <a:off x="50510250" y="2834321"/>
          <a:ext cx="3494226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rgbClr val="0070C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Vizualizações</a:t>
          </a:r>
          <a:r>
            <a:rPr lang="pt-BR" sz="1600" b="0" cap="none" spc="0" baseline="0">
              <a:ln w="0"/>
              <a:solidFill>
                <a:srgbClr val="0070C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 por Tipo de Mídia</a:t>
          </a:r>
          <a:endParaRPr lang="pt-BR" sz="1600" b="0" cap="none" spc="0">
            <a:ln w="0"/>
            <a:solidFill>
              <a:srgbClr val="0070C0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twoCellAnchor editAs="oneCell">
    <xdr:from>
      <xdr:col>86</xdr:col>
      <xdr:colOff>584934</xdr:colOff>
      <xdr:row>20</xdr:row>
      <xdr:rowOff>126548</xdr:rowOff>
    </xdr:from>
    <xdr:to>
      <xdr:col>88</xdr:col>
      <xdr:colOff>229734</xdr:colOff>
      <xdr:row>25</xdr:row>
      <xdr:rowOff>38048</xdr:rowOff>
    </xdr:to>
    <xdr:pic>
      <xdr:nvPicPr>
        <xdr:cNvPr id="606" name="Gráfico 605" descr="Imagem com preenchimento sólido">
          <a:extLst>
            <a:ext uri="{FF2B5EF4-FFF2-40B4-BE49-F238E27FC236}">
              <a16:creationId xmlns:a16="http://schemas.microsoft.com/office/drawing/2014/main" id="{2F37C1A7-F6F7-4B70-BCB4-808D34CF4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0"/>
            </a:ext>
          </a:extLst>
        </a:blip>
        <a:stretch>
          <a:fillRect/>
        </a:stretch>
      </xdr:blipFill>
      <xdr:spPr>
        <a:xfrm>
          <a:off x="53244577" y="3936548"/>
          <a:ext cx="869443" cy="864000"/>
        </a:xfrm>
        <a:prstGeom prst="rect">
          <a:avLst/>
        </a:prstGeom>
      </xdr:spPr>
    </xdr:pic>
    <xdr:clientData/>
  </xdr:twoCellAnchor>
  <xdr:twoCellAnchor editAs="oneCell">
    <xdr:from>
      <xdr:col>82</xdr:col>
      <xdr:colOff>270610</xdr:colOff>
      <xdr:row>20</xdr:row>
      <xdr:rowOff>126548</xdr:rowOff>
    </xdr:from>
    <xdr:to>
      <xdr:col>83</xdr:col>
      <xdr:colOff>525009</xdr:colOff>
      <xdr:row>25</xdr:row>
      <xdr:rowOff>38048</xdr:rowOff>
    </xdr:to>
    <xdr:pic>
      <xdr:nvPicPr>
        <xdr:cNvPr id="607" name="Gráfico 606" descr="Câmera de vídeo com preenchimento sólido">
          <a:extLst>
            <a:ext uri="{FF2B5EF4-FFF2-40B4-BE49-F238E27FC236}">
              <a16:creationId xmlns:a16="http://schemas.microsoft.com/office/drawing/2014/main" id="{49B6C373-2F78-4D97-9E85-19672DF2D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2"/>
            </a:ext>
          </a:extLst>
        </a:blip>
        <a:stretch>
          <a:fillRect/>
        </a:stretch>
      </xdr:blipFill>
      <xdr:spPr>
        <a:xfrm>
          <a:off x="50480967" y="3936548"/>
          <a:ext cx="866721" cy="864000"/>
        </a:xfrm>
        <a:prstGeom prst="rect">
          <a:avLst/>
        </a:prstGeom>
      </xdr:spPr>
    </xdr:pic>
    <xdr:clientData/>
  </xdr:twoCellAnchor>
  <xdr:twoCellAnchor>
    <xdr:from>
      <xdr:col>82</xdr:col>
      <xdr:colOff>222985</xdr:colOff>
      <xdr:row>25</xdr:row>
      <xdr:rowOff>65926</xdr:rowOff>
    </xdr:from>
    <xdr:to>
      <xdr:col>84</xdr:col>
      <xdr:colOff>89634</xdr:colOff>
      <xdr:row>27</xdr:row>
      <xdr:rowOff>112353</xdr:rowOff>
    </xdr:to>
    <xdr:sp macro="" textlink="APOIO!AI15">
      <xdr:nvSpPr>
        <xdr:cNvPr id="608" name="CuadroTexto 449">
          <a:extLst>
            <a:ext uri="{FF2B5EF4-FFF2-40B4-BE49-F238E27FC236}">
              <a16:creationId xmlns:a16="http://schemas.microsoft.com/office/drawing/2014/main" id="{D9AD3F4F-6C46-4334-B464-9C6471710C01}"/>
            </a:ext>
          </a:extLst>
        </xdr:cNvPr>
        <xdr:cNvSpPr txBox="1"/>
      </xdr:nvSpPr>
      <xdr:spPr>
        <a:xfrm>
          <a:off x="50433342" y="4828426"/>
          <a:ext cx="1091292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C665E94E-5504-455F-9167-C750754B2853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1351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86</xdr:col>
      <xdr:colOff>403958</xdr:colOff>
      <xdr:row>25</xdr:row>
      <xdr:rowOff>65926</xdr:rowOff>
    </xdr:from>
    <xdr:to>
      <xdr:col>88</xdr:col>
      <xdr:colOff>327759</xdr:colOff>
      <xdr:row>27</xdr:row>
      <xdr:rowOff>112353</xdr:rowOff>
    </xdr:to>
    <xdr:sp macro="" textlink="APOIO!AH15">
      <xdr:nvSpPr>
        <xdr:cNvPr id="609" name="CuadroTexto 449">
          <a:extLst>
            <a:ext uri="{FF2B5EF4-FFF2-40B4-BE49-F238E27FC236}">
              <a16:creationId xmlns:a16="http://schemas.microsoft.com/office/drawing/2014/main" id="{A8A72263-0A08-41EA-8D4F-2C741F214693}"/>
            </a:ext>
          </a:extLst>
        </xdr:cNvPr>
        <xdr:cNvSpPr txBox="1"/>
      </xdr:nvSpPr>
      <xdr:spPr>
        <a:xfrm>
          <a:off x="53063601" y="4828426"/>
          <a:ext cx="1148444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1BFC6683-DAE6-4C5A-B5D1-7A2E98EB7552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6647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94</xdr:col>
      <xdr:colOff>340179</xdr:colOff>
      <xdr:row>8</xdr:row>
      <xdr:rowOff>27214</xdr:rowOff>
    </xdr:from>
    <xdr:to>
      <xdr:col>95</xdr:col>
      <xdr:colOff>160514</xdr:colOff>
      <xdr:row>10</xdr:row>
      <xdr:rowOff>78214</xdr:rowOff>
    </xdr:to>
    <xdr:sp macro="" textlink="">
      <xdr:nvSpPr>
        <xdr:cNvPr id="612" name="Elipse 611">
          <a:extLst>
            <a:ext uri="{FF2B5EF4-FFF2-40B4-BE49-F238E27FC236}">
              <a16:creationId xmlns:a16="http://schemas.microsoft.com/office/drawing/2014/main" id="{C584E3D6-C433-4BFA-9B19-A02AD18D0CB4}"/>
            </a:ext>
          </a:extLst>
        </xdr:cNvPr>
        <xdr:cNvSpPr/>
      </xdr:nvSpPr>
      <xdr:spPr>
        <a:xfrm>
          <a:off x="57898393" y="1551214"/>
          <a:ext cx="432657" cy="432000"/>
        </a:xfrm>
        <a:prstGeom prst="ellipse">
          <a:avLst/>
        </a:prstGeom>
        <a:solidFill>
          <a:srgbClr val="0070C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94</xdr:col>
      <xdr:colOff>424067</xdr:colOff>
      <xdr:row>8</xdr:row>
      <xdr:rowOff>29989</xdr:rowOff>
    </xdr:from>
    <xdr:to>
      <xdr:col>95</xdr:col>
      <xdr:colOff>150736</xdr:colOff>
      <xdr:row>10</xdr:row>
      <xdr:rowOff>54428</xdr:rowOff>
    </xdr:to>
    <xdr:pic>
      <xdr:nvPicPr>
        <xdr:cNvPr id="613" name="Gráfico 612">
          <a:extLst>
            <a:ext uri="{FF2B5EF4-FFF2-40B4-BE49-F238E27FC236}">
              <a16:creationId xmlns:a16="http://schemas.microsoft.com/office/drawing/2014/main" id="{9108B392-8F43-4251-87E0-7254E26C9C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4"/>
            </a:ext>
          </a:extLst>
        </a:blip>
        <a:srcRect l="47181" t="46459" r="42277" b="44721"/>
        <a:stretch/>
      </xdr:blipFill>
      <xdr:spPr>
        <a:xfrm>
          <a:off x="57982281" y="1553989"/>
          <a:ext cx="338991" cy="405439"/>
        </a:xfrm>
        <a:prstGeom prst="rect">
          <a:avLst/>
        </a:prstGeom>
      </xdr:spPr>
    </xdr:pic>
    <xdr:clientData/>
  </xdr:twoCellAnchor>
  <xdr:twoCellAnchor editAs="oneCell">
    <xdr:from>
      <xdr:col>84</xdr:col>
      <xdr:colOff>272145</xdr:colOff>
      <xdr:row>19</xdr:row>
      <xdr:rowOff>176896</xdr:rowOff>
    </xdr:from>
    <xdr:to>
      <xdr:col>86</xdr:col>
      <xdr:colOff>235502</xdr:colOff>
      <xdr:row>26</xdr:row>
      <xdr:rowOff>31395</xdr:rowOff>
    </xdr:to>
    <xdr:pic>
      <xdr:nvPicPr>
        <xdr:cNvPr id="33" name="Gráfico 32">
          <a:extLst>
            <a:ext uri="{FF2B5EF4-FFF2-40B4-BE49-F238E27FC236}">
              <a16:creationId xmlns:a16="http://schemas.microsoft.com/office/drawing/2014/main" id="{D8808AB7-B053-44E0-ACEB-3918A5C9DA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6"/>
            </a:ext>
          </a:extLst>
        </a:blip>
        <a:srcRect l="52618" t="7576" r="4715" b="62255"/>
        <a:stretch/>
      </xdr:blipFill>
      <xdr:spPr>
        <a:xfrm>
          <a:off x="51707145" y="3796396"/>
          <a:ext cx="1188000" cy="1187999"/>
        </a:xfrm>
        <a:prstGeom prst="rect">
          <a:avLst/>
        </a:prstGeom>
      </xdr:spPr>
    </xdr:pic>
    <xdr:clientData/>
  </xdr:twoCellAnchor>
  <xdr:twoCellAnchor>
    <xdr:from>
      <xdr:col>84</xdr:col>
      <xdr:colOff>477945</xdr:colOff>
      <xdr:row>20</xdr:row>
      <xdr:rowOff>68037</xdr:rowOff>
    </xdr:from>
    <xdr:to>
      <xdr:col>86</xdr:col>
      <xdr:colOff>15563</xdr:colOff>
      <xdr:row>25</xdr:row>
      <xdr:rowOff>27214</xdr:rowOff>
    </xdr:to>
    <xdr:pic>
      <xdr:nvPicPr>
        <xdr:cNvPr id="614" name="Gráfico 613">
          <a:extLst>
            <a:ext uri="{FF2B5EF4-FFF2-40B4-BE49-F238E27FC236}">
              <a16:creationId xmlns:a16="http://schemas.microsoft.com/office/drawing/2014/main" id="{13A4AFBB-30A8-44C8-82CD-CD5D98D3B2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4"/>
            </a:ext>
          </a:extLst>
        </a:blip>
        <a:srcRect l="47181" t="46459" r="42277" b="44721"/>
        <a:stretch/>
      </xdr:blipFill>
      <xdr:spPr>
        <a:xfrm>
          <a:off x="51912945" y="3878037"/>
          <a:ext cx="762261" cy="911677"/>
        </a:xfrm>
        <a:prstGeom prst="rect">
          <a:avLst/>
        </a:prstGeom>
      </xdr:spPr>
    </xdr:pic>
    <xdr:clientData/>
  </xdr:twoCellAnchor>
  <xdr:twoCellAnchor>
    <xdr:from>
      <xdr:col>112</xdr:col>
      <xdr:colOff>298674</xdr:colOff>
      <xdr:row>12</xdr:row>
      <xdr:rowOff>125603</xdr:rowOff>
    </xdr:from>
    <xdr:to>
      <xdr:col>113</xdr:col>
      <xdr:colOff>245589</xdr:colOff>
      <xdr:row>18</xdr:row>
      <xdr:rowOff>186229</xdr:rowOff>
    </xdr:to>
    <xdr:sp macro="" textlink="">
      <xdr:nvSpPr>
        <xdr:cNvPr id="615" name="Freeform 171">
          <a:extLst>
            <a:ext uri="{FF2B5EF4-FFF2-40B4-BE49-F238E27FC236}">
              <a16:creationId xmlns:a16="http://schemas.microsoft.com/office/drawing/2014/main" id="{1DD15751-05B0-433C-BE87-29789CA1D64B}"/>
            </a:ext>
          </a:extLst>
        </xdr:cNvPr>
        <xdr:cNvSpPr>
          <a:spLocks noChangeArrowheads="1"/>
        </xdr:cNvSpPr>
      </xdr:nvSpPr>
      <xdr:spPr bwMode="auto">
        <a:xfrm>
          <a:off x="68878674" y="2411603"/>
          <a:ext cx="559236" cy="1203626"/>
        </a:xfrm>
        <a:custGeom>
          <a:avLst/>
          <a:gdLst>
            <a:gd name="T0" fmla="*/ 379 w 570"/>
            <a:gd name="T1" fmla="*/ 615 h 1231"/>
            <a:gd name="T2" fmla="*/ 379 w 570"/>
            <a:gd name="T3" fmla="*/ 615 h 1231"/>
            <a:gd name="T4" fmla="*/ 533 w 570"/>
            <a:gd name="T5" fmla="*/ 624 h 1231"/>
            <a:gd name="T6" fmla="*/ 551 w 570"/>
            <a:gd name="T7" fmla="*/ 606 h 1231"/>
            <a:gd name="T8" fmla="*/ 560 w 570"/>
            <a:gd name="T9" fmla="*/ 498 h 1231"/>
            <a:gd name="T10" fmla="*/ 569 w 570"/>
            <a:gd name="T11" fmla="*/ 398 h 1231"/>
            <a:gd name="T12" fmla="*/ 379 w 570"/>
            <a:gd name="T13" fmla="*/ 398 h 1231"/>
            <a:gd name="T14" fmla="*/ 379 w 570"/>
            <a:gd name="T15" fmla="*/ 263 h 1231"/>
            <a:gd name="T16" fmla="*/ 425 w 570"/>
            <a:gd name="T17" fmla="*/ 217 h 1231"/>
            <a:gd name="T18" fmla="*/ 542 w 570"/>
            <a:gd name="T19" fmla="*/ 217 h 1231"/>
            <a:gd name="T20" fmla="*/ 569 w 570"/>
            <a:gd name="T21" fmla="*/ 217 h 1231"/>
            <a:gd name="T22" fmla="*/ 569 w 570"/>
            <a:gd name="T23" fmla="*/ 19 h 1231"/>
            <a:gd name="T24" fmla="*/ 551 w 570"/>
            <a:gd name="T25" fmla="*/ 10 h 1231"/>
            <a:gd name="T26" fmla="*/ 379 w 570"/>
            <a:gd name="T27" fmla="*/ 10 h 1231"/>
            <a:gd name="T28" fmla="*/ 226 w 570"/>
            <a:gd name="T29" fmla="*/ 46 h 1231"/>
            <a:gd name="T30" fmla="*/ 126 w 570"/>
            <a:gd name="T31" fmla="*/ 236 h 1231"/>
            <a:gd name="T32" fmla="*/ 126 w 570"/>
            <a:gd name="T33" fmla="*/ 380 h 1231"/>
            <a:gd name="T34" fmla="*/ 126 w 570"/>
            <a:gd name="T35" fmla="*/ 407 h 1231"/>
            <a:gd name="T36" fmla="*/ 0 w 570"/>
            <a:gd name="T37" fmla="*/ 407 h 1231"/>
            <a:gd name="T38" fmla="*/ 0 w 570"/>
            <a:gd name="T39" fmla="*/ 624 h 1231"/>
            <a:gd name="T40" fmla="*/ 126 w 570"/>
            <a:gd name="T41" fmla="*/ 624 h 1231"/>
            <a:gd name="T42" fmla="*/ 126 w 570"/>
            <a:gd name="T43" fmla="*/ 1230 h 1231"/>
            <a:gd name="T44" fmla="*/ 379 w 570"/>
            <a:gd name="T45" fmla="*/ 1230 h 1231"/>
            <a:gd name="T46" fmla="*/ 379 w 570"/>
            <a:gd name="T47" fmla="*/ 615 h 123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</a:cxnLst>
          <a:rect l="0" t="0" r="r" b="b"/>
          <a:pathLst>
            <a:path w="570" h="1231">
              <a:moveTo>
                <a:pt x="379" y="615"/>
              </a:moveTo>
              <a:lnTo>
                <a:pt x="379" y="615"/>
              </a:lnTo>
              <a:cubicBezTo>
                <a:pt x="434" y="615"/>
                <a:pt x="479" y="615"/>
                <a:pt x="533" y="624"/>
              </a:cubicBezTo>
              <a:cubicBezTo>
                <a:pt x="542" y="624"/>
                <a:pt x="551" y="615"/>
                <a:pt x="551" y="606"/>
              </a:cubicBezTo>
              <a:cubicBezTo>
                <a:pt x="551" y="570"/>
                <a:pt x="560" y="534"/>
                <a:pt x="560" y="498"/>
              </a:cubicBezTo>
              <a:cubicBezTo>
                <a:pt x="560" y="470"/>
                <a:pt x="569" y="434"/>
                <a:pt x="569" y="398"/>
              </a:cubicBezTo>
              <a:cubicBezTo>
                <a:pt x="506" y="398"/>
                <a:pt x="442" y="398"/>
                <a:pt x="379" y="398"/>
              </a:cubicBezTo>
              <a:cubicBezTo>
                <a:pt x="379" y="353"/>
                <a:pt x="379" y="308"/>
                <a:pt x="379" y="263"/>
              </a:cubicBezTo>
              <a:cubicBezTo>
                <a:pt x="379" y="236"/>
                <a:pt x="397" y="217"/>
                <a:pt x="425" y="217"/>
              </a:cubicBezTo>
              <a:cubicBezTo>
                <a:pt x="461" y="217"/>
                <a:pt x="506" y="217"/>
                <a:pt x="542" y="217"/>
              </a:cubicBezTo>
              <a:cubicBezTo>
                <a:pt x="551" y="217"/>
                <a:pt x="560" y="217"/>
                <a:pt x="569" y="217"/>
              </a:cubicBezTo>
              <a:cubicBezTo>
                <a:pt x="569" y="145"/>
                <a:pt x="569" y="82"/>
                <a:pt x="569" y="19"/>
              </a:cubicBezTo>
              <a:cubicBezTo>
                <a:pt x="569" y="0"/>
                <a:pt x="560" y="10"/>
                <a:pt x="551" y="10"/>
              </a:cubicBezTo>
              <a:cubicBezTo>
                <a:pt x="497" y="10"/>
                <a:pt x="442" y="10"/>
                <a:pt x="379" y="10"/>
              </a:cubicBezTo>
              <a:cubicBezTo>
                <a:pt x="325" y="10"/>
                <a:pt x="271" y="19"/>
                <a:pt x="226" y="46"/>
              </a:cubicBezTo>
              <a:cubicBezTo>
                <a:pt x="153" y="91"/>
                <a:pt x="126" y="154"/>
                <a:pt x="126" y="236"/>
              </a:cubicBezTo>
              <a:cubicBezTo>
                <a:pt x="117" y="281"/>
                <a:pt x="126" y="326"/>
                <a:pt x="126" y="380"/>
              </a:cubicBezTo>
              <a:cubicBezTo>
                <a:pt x="117" y="389"/>
                <a:pt x="126" y="389"/>
                <a:pt x="126" y="407"/>
              </a:cubicBezTo>
              <a:cubicBezTo>
                <a:pt x="81" y="407"/>
                <a:pt x="45" y="407"/>
                <a:pt x="0" y="407"/>
              </a:cubicBezTo>
              <a:cubicBezTo>
                <a:pt x="0" y="480"/>
                <a:pt x="0" y="543"/>
                <a:pt x="0" y="624"/>
              </a:cubicBezTo>
              <a:cubicBezTo>
                <a:pt x="45" y="624"/>
                <a:pt x="81" y="624"/>
                <a:pt x="126" y="624"/>
              </a:cubicBezTo>
              <a:cubicBezTo>
                <a:pt x="126" y="823"/>
                <a:pt x="126" y="1031"/>
                <a:pt x="126" y="1230"/>
              </a:cubicBezTo>
              <a:cubicBezTo>
                <a:pt x="208" y="1230"/>
                <a:pt x="289" y="1230"/>
                <a:pt x="379" y="1230"/>
              </a:cubicBezTo>
              <a:cubicBezTo>
                <a:pt x="379" y="1031"/>
                <a:pt x="379" y="823"/>
                <a:pt x="379" y="615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107</xdr:col>
      <xdr:colOff>70024</xdr:colOff>
      <xdr:row>0</xdr:row>
      <xdr:rowOff>285</xdr:rowOff>
    </xdr:from>
    <xdr:to>
      <xdr:col>132</xdr:col>
      <xdr:colOff>307466</xdr:colOff>
      <xdr:row>32</xdr:row>
      <xdr:rowOff>73083</xdr:rowOff>
    </xdr:to>
    <xdr:sp macro="" textlink="">
      <xdr:nvSpPr>
        <xdr:cNvPr id="616" name="Retângulo 615">
          <a:extLst>
            <a:ext uri="{FF2B5EF4-FFF2-40B4-BE49-F238E27FC236}">
              <a16:creationId xmlns:a16="http://schemas.microsoft.com/office/drawing/2014/main" id="{439B65F9-F0E7-4B6A-9183-67E8C1015B0B}"/>
            </a:ext>
          </a:extLst>
        </xdr:cNvPr>
        <xdr:cNvSpPr/>
      </xdr:nvSpPr>
      <xdr:spPr>
        <a:xfrm>
          <a:off x="65588417" y="285"/>
          <a:ext cx="15545478" cy="6168798"/>
        </a:xfrm>
        <a:prstGeom prst="rect">
          <a:avLst/>
        </a:prstGeom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twoCellAnchor>
  <xdr:twoCellAnchor>
    <xdr:from>
      <xdr:col>108</xdr:col>
      <xdr:colOff>431293</xdr:colOff>
      <xdr:row>4</xdr:row>
      <xdr:rowOff>163571</xdr:rowOff>
    </xdr:from>
    <xdr:to>
      <xdr:col>132</xdr:col>
      <xdr:colOff>139975</xdr:colOff>
      <xdr:row>31</xdr:row>
      <xdr:rowOff>133031</xdr:rowOff>
    </xdr:to>
    <xdr:sp macro="" textlink="">
      <xdr:nvSpPr>
        <xdr:cNvPr id="617" name="Retângulo: Cantos Arredondados 616">
          <a:extLst>
            <a:ext uri="{FF2B5EF4-FFF2-40B4-BE49-F238E27FC236}">
              <a16:creationId xmlns:a16="http://schemas.microsoft.com/office/drawing/2014/main" id="{CEF420DF-2A2C-4BA4-9FD6-AAEB921812FC}"/>
            </a:ext>
          </a:extLst>
        </xdr:cNvPr>
        <xdr:cNvSpPr/>
      </xdr:nvSpPr>
      <xdr:spPr>
        <a:xfrm>
          <a:off x="66562007" y="925571"/>
          <a:ext cx="14404397" cy="5112960"/>
        </a:xfrm>
        <a:prstGeom prst="roundRect">
          <a:avLst>
            <a:gd name="adj" fmla="val 1818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107</xdr:col>
      <xdr:colOff>279783</xdr:colOff>
      <xdr:row>1</xdr:row>
      <xdr:rowOff>6408</xdr:rowOff>
    </xdr:from>
    <xdr:to>
      <xdr:col>108</xdr:col>
      <xdr:colOff>323196</xdr:colOff>
      <xdr:row>31</xdr:row>
      <xdr:rowOff>73083</xdr:rowOff>
    </xdr:to>
    <xdr:sp macro="" textlink="">
      <xdr:nvSpPr>
        <xdr:cNvPr id="618" name="Retângulo 617">
          <a:extLst>
            <a:ext uri="{FF2B5EF4-FFF2-40B4-BE49-F238E27FC236}">
              <a16:creationId xmlns:a16="http://schemas.microsoft.com/office/drawing/2014/main" id="{ACFBB47A-759C-4EB0-9BCF-D70AA4047D45}"/>
            </a:ext>
          </a:extLst>
        </xdr:cNvPr>
        <xdr:cNvSpPr/>
      </xdr:nvSpPr>
      <xdr:spPr>
        <a:xfrm>
          <a:off x="65798176" y="196908"/>
          <a:ext cx="655734" cy="5781675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107</xdr:col>
      <xdr:colOff>431973</xdr:colOff>
      <xdr:row>2</xdr:row>
      <xdr:rowOff>19335</xdr:rowOff>
    </xdr:from>
    <xdr:to>
      <xdr:col>108</xdr:col>
      <xdr:colOff>182372</xdr:colOff>
      <xdr:row>3</xdr:row>
      <xdr:rowOff>57435</xdr:rowOff>
    </xdr:to>
    <xdr:grpSp>
      <xdr:nvGrpSpPr>
        <xdr:cNvPr id="619" name="Agrupar 61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36142A-C919-42C4-BB40-FA32DB0CB66B}"/>
            </a:ext>
          </a:extLst>
        </xdr:cNvPr>
        <xdr:cNvGrpSpPr/>
      </xdr:nvGrpSpPr>
      <xdr:grpSpPr>
        <a:xfrm>
          <a:off x="66137464" y="393531"/>
          <a:ext cx="362721" cy="225199"/>
          <a:chOff x="266700" y="285750"/>
          <a:chExt cx="360000" cy="228600"/>
        </a:xfrm>
      </xdr:grpSpPr>
      <xdr:cxnSp macro="">
        <xdr:nvCxnSpPr>
          <xdr:cNvPr id="620" name="Conector reto 619">
            <a:extLst>
              <a:ext uri="{FF2B5EF4-FFF2-40B4-BE49-F238E27FC236}">
                <a16:creationId xmlns:a16="http://schemas.microsoft.com/office/drawing/2014/main" id="{1E44E142-9C00-4A8C-9741-CD75EB785697}"/>
              </a:ext>
            </a:extLst>
          </xdr:cNvPr>
          <xdr:cNvCxnSpPr/>
        </xdr:nvCxnSpPr>
        <xdr:spPr>
          <a:xfrm>
            <a:off x="266700" y="2857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621" name="Conector reto 620">
            <a:extLst>
              <a:ext uri="{FF2B5EF4-FFF2-40B4-BE49-F238E27FC236}">
                <a16:creationId xmlns:a16="http://schemas.microsoft.com/office/drawing/2014/main" id="{EC5B0837-835E-419F-A179-A94DC3B4DE80}"/>
              </a:ext>
            </a:extLst>
          </xdr:cNvPr>
          <xdr:cNvCxnSpPr/>
        </xdr:nvCxnSpPr>
        <xdr:spPr>
          <a:xfrm>
            <a:off x="266700" y="4000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622" name="Conector reto 621">
            <a:extLst>
              <a:ext uri="{FF2B5EF4-FFF2-40B4-BE49-F238E27FC236}">
                <a16:creationId xmlns:a16="http://schemas.microsoft.com/office/drawing/2014/main" id="{35286C5F-4E46-4B05-A78A-4BCE1D6D4128}"/>
              </a:ext>
            </a:extLst>
          </xdr:cNvPr>
          <xdr:cNvCxnSpPr/>
        </xdr:nvCxnSpPr>
        <xdr:spPr>
          <a:xfrm>
            <a:off x="266700" y="5143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388182</xdr:colOff>
      <xdr:row>5</xdr:row>
      <xdr:rowOff>147820</xdr:rowOff>
    </xdr:from>
    <xdr:to>
      <xdr:col>108</xdr:col>
      <xdr:colOff>196219</xdr:colOff>
      <xdr:row>7</xdr:row>
      <xdr:rowOff>132531</xdr:rowOff>
    </xdr:to>
    <xdr:sp macro="" textlink="">
      <xdr:nvSpPr>
        <xdr:cNvPr id="623" name="Freeform 39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1807A9D-7099-47F1-A134-E02C6C2915F1}"/>
            </a:ext>
          </a:extLst>
        </xdr:cNvPr>
        <xdr:cNvSpPr>
          <a:spLocks noChangeArrowheads="1"/>
        </xdr:cNvSpPr>
      </xdr:nvSpPr>
      <xdr:spPr bwMode="auto">
        <a:xfrm>
          <a:off x="65458586" y="1100320"/>
          <a:ext cx="416171" cy="365711"/>
        </a:xfrm>
        <a:custGeom>
          <a:avLst/>
          <a:gdLst>
            <a:gd name="T0" fmla="*/ 870 w 888"/>
            <a:gd name="T1" fmla="*/ 318 h 746"/>
            <a:gd name="T2" fmla="*/ 870 w 888"/>
            <a:gd name="T3" fmla="*/ 318 h 746"/>
            <a:gd name="T4" fmla="*/ 460 w 888"/>
            <a:gd name="T5" fmla="*/ 9 h 746"/>
            <a:gd name="T6" fmla="*/ 427 w 888"/>
            <a:gd name="T7" fmla="*/ 9 h 746"/>
            <a:gd name="T8" fmla="*/ 17 w 888"/>
            <a:gd name="T9" fmla="*/ 318 h 746"/>
            <a:gd name="T10" fmla="*/ 8 w 888"/>
            <a:gd name="T11" fmla="*/ 352 h 746"/>
            <a:gd name="T12" fmla="*/ 50 w 888"/>
            <a:gd name="T13" fmla="*/ 360 h 746"/>
            <a:gd name="T14" fmla="*/ 109 w 888"/>
            <a:gd name="T15" fmla="*/ 318 h 746"/>
            <a:gd name="T16" fmla="*/ 109 w 888"/>
            <a:gd name="T17" fmla="*/ 711 h 746"/>
            <a:gd name="T18" fmla="*/ 151 w 888"/>
            <a:gd name="T19" fmla="*/ 745 h 746"/>
            <a:gd name="T20" fmla="*/ 318 w 888"/>
            <a:gd name="T21" fmla="*/ 745 h 746"/>
            <a:gd name="T22" fmla="*/ 569 w 888"/>
            <a:gd name="T23" fmla="*/ 745 h 746"/>
            <a:gd name="T24" fmla="*/ 736 w 888"/>
            <a:gd name="T25" fmla="*/ 745 h 746"/>
            <a:gd name="T26" fmla="*/ 778 w 888"/>
            <a:gd name="T27" fmla="*/ 711 h 746"/>
            <a:gd name="T28" fmla="*/ 778 w 888"/>
            <a:gd name="T29" fmla="*/ 318 h 746"/>
            <a:gd name="T30" fmla="*/ 837 w 888"/>
            <a:gd name="T31" fmla="*/ 360 h 746"/>
            <a:gd name="T32" fmla="*/ 853 w 888"/>
            <a:gd name="T33" fmla="*/ 368 h 746"/>
            <a:gd name="T34" fmla="*/ 870 w 888"/>
            <a:gd name="T35" fmla="*/ 352 h 746"/>
            <a:gd name="T36" fmla="*/ 870 w 888"/>
            <a:gd name="T37" fmla="*/ 318 h 746"/>
            <a:gd name="T38" fmla="*/ 544 w 888"/>
            <a:gd name="T39" fmla="*/ 694 h 746"/>
            <a:gd name="T40" fmla="*/ 544 w 888"/>
            <a:gd name="T41" fmla="*/ 694 h 746"/>
            <a:gd name="T42" fmla="*/ 335 w 888"/>
            <a:gd name="T43" fmla="*/ 694 h 746"/>
            <a:gd name="T44" fmla="*/ 335 w 888"/>
            <a:gd name="T45" fmla="*/ 519 h 746"/>
            <a:gd name="T46" fmla="*/ 544 w 888"/>
            <a:gd name="T47" fmla="*/ 519 h 746"/>
            <a:gd name="T48" fmla="*/ 544 w 888"/>
            <a:gd name="T49" fmla="*/ 694 h 746"/>
            <a:gd name="T50" fmla="*/ 719 w 888"/>
            <a:gd name="T51" fmla="*/ 694 h 746"/>
            <a:gd name="T52" fmla="*/ 719 w 888"/>
            <a:gd name="T53" fmla="*/ 694 h 746"/>
            <a:gd name="T54" fmla="*/ 602 w 888"/>
            <a:gd name="T55" fmla="*/ 694 h 746"/>
            <a:gd name="T56" fmla="*/ 602 w 888"/>
            <a:gd name="T57" fmla="*/ 494 h 746"/>
            <a:gd name="T58" fmla="*/ 569 w 888"/>
            <a:gd name="T59" fmla="*/ 460 h 746"/>
            <a:gd name="T60" fmla="*/ 318 w 888"/>
            <a:gd name="T61" fmla="*/ 460 h 746"/>
            <a:gd name="T62" fmla="*/ 284 w 888"/>
            <a:gd name="T63" fmla="*/ 494 h 746"/>
            <a:gd name="T64" fmla="*/ 284 w 888"/>
            <a:gd name="T65" fmla="*/ 694 h 746"/>
            <a:gd name="T66" fmla="*/ 167 w 888"/>
            <a:gd name="T67" fmla="*/ 694 h 746"/>
            <a:gd name="T68" fmla="*/ 167 w 888"/>
            <a:gd name="T69" fmla="*/ 276 h 746"/>
            <a:gd name="T70" fmla="*/ 443 w 888"/>
            <a:gd name="T71" fmla="*/ 67 h 746"/>
            <a:gd name="T72" fmla="*/ 719 w 888"/>
            <a:gd name="T73" fmla="*/ 276 h 746"/>
            <a:gd name="T74" fmla="*/ 719 w 888"/>
            <a:gd name="T75" fmla="*/ 694 h 74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888" h="746">
              <a:moveTo>
                <a:pt x="870" y="318"/>
              </a:moveTo>
              <a:lnTo>
                <a:pt x="870" y="318"/>
              </a:lnTo>
              <a:cubicBezTo>
                <a:pt x="460" y="9"/>
                <a:pt x="460" y="9"/>
                <a:pt x="460" y="9"/>
              </a:cubicBezTo>
              <a:cubicBezTo>
                <a:pt x="452" y="0"/>
                <a:pt x="435" y="0"/>
                <a:pt x="427" y="9"/>
              </a:cubicBezTo>
              <a:cubicBezTo>
                <a:pt x="17" y="318"/>
                <a:pt x="17" y="318"/>
                <a:pt x="17" y="318"/>
              </a:cubicBezTo>
              <a:cubicBezTo>
                <a:pt x="0" y="326"/>
                <a:pt x="0" y="343"/>
                <a:pt x="8" y="352"/>
              </a:cubicBezTo>
              <a:cubicBezTo>
                <a:pt x="17" y="368"/>
                <a:pt x="34" y="368"/>
                <a:pt x="50" y="360"/>
              </a:cubicBezTo>
              <a:cubicBezTo>
                <a:pt x="109" y="318"/>
                <a:pt x="109" y="318"/>
                <a:pt x="109" y="318"/>
              </a:cubicBezTo>
              <a:cubicBezTo>
                <a:pt x="109" y="711"/>
                <a:pt x="109" y="711"/>
                <a:pt x="109" y="711"/>
              </a:cubicBezTo>
              <a:cubicBezTo>
                <a:pt x="109" y="728"/>
                <a:pt x="126" y="745"/>
                <a:pt x="151" y="745"/>
              </a:cubicBezTo>
              <a:cubicBezTo>
                <a:pt x="318" y="745"/>
                <a:pt x="318" y="745"/>
                <a:pt x="318" y="745"/>
              </a:cubicBezTo>
              <a:cubicBezTo>
                <a:pt x="569" y="745"/>
                <a:pt x="569" y="745"/>
                <a:pt x="569" y="745"/>
              </a:cubicBezTo>
              <a:cubicBezTo>
                <a:pt x="736" y="745"/>
                <a:pt x="736" y="745"/>
                <a:pt x="736" y="745"/>
              </a:cubicBezTo>
              <a:cubicBezTo>
                <a:pt x="761" y="745"/>
                <a:pt x="778" y="728"/>
                <a:pt x="778" y="711"/>
              </a:cubicBezTo>
              <a:cubicBezTo>
                <a:pt x="778" y="318"/>
                <a:pt x="778" y="318"/>
                <a:pt x="778" y="318"/>
              </a:cubicBezTo>
              <a:cubicBezTo>
                <a:pt x="837" y="360"/>
                <a:pt x="837" y="360"/>
                <a:pt x="837" y="360"/>
              </a:cubicBezTo>
              <a:cubicBezTo>
                <a:pt x="837" y="368"/>
                <a:pt x="845" y="368"/>
                <a:pt x="853" y="368"/>
              </a:cubicBezTo>
              <a:cubicBezTo>
                <a:pt x="862" y="368"/>
                <a:pt x="870" y="360"/>
                <a:pt x="870" y="352"/>
              </a:cubicBezTo>
              <a:cubicBezTo>
                <a:pt x="887" y="343"/>
                <a:pt x="878" y="326"/>
                <a:pt x="870" y="318"/>
              </a:cubicBezTo>
              <a:close/>
              <a:moveTo>
                <a:pt x="544" y="694"/>
              </a:moveTo>
              <a:lnTo>
                <a:pt x="544" y="694"/>
              </a:lnTo>
              <a:cubicBezTo>
                <a:pt x="335" y="694"/>
                <a:pt x="335" y="694"/>
                <a:pt x="335" y="694"/>
              </a:cubicBezTo>
              <a:cubicBezTo>
                <a:pt x="335" y="519"/>
                <a:pt x="335" y="519"/>
                <a:pt x="335" y="519"/>
              </a:cubicBezTo>
              <a:cubicBezTo>
                <a:pt x="544" y="519"/>
                <a:pt x="544" y="519"/>
                <a:pt x="544" y="519"/>
              </a:cubicBezTo>
              <a:lnTo>
                <a:pt x="544" y="694"/>
              </a:lnTo>
              <a:close/>
              <a:moveTo>
                <a:pt x="719" y="694"/>
              </a:moveTo>
              <a:lnTo>
                <a:pt x="719" y="694"/>
              </a:lnTo>
              <a:cubicBezTo>
                <a:pt x="602" y="694"/>
                <a:pt x="602" y="694"/>
                <a:pt x="602" y="694"/>
              </a:cubicBezTo>
              <a:cubicBezTo>
                <a:pt x="602" y="494"/>
                <a:pt x="602" y="494"/>
                <a:pt x="602" y="494"/>
              </a:cubicBezTo>
              <a:cubicBezTo>
                <a:pt x="602" y="477"/>
                <a:pt x="585" y="460"/>
                <a:pt x="569" y="460"/>
              </a:cubicBezTo>
              <a:cubicBezTo>
                <a:pt x="318" y="460"/>
                <a:pt x="318" y="460"/>
                <a:pt x="318" y="460"/>
              </a:cubicBezTo>
              <a:cubicBezTo>
                <a:pt x="293" y="460"/>
                <a:pt x="284" y="477"/>
                <a:pt x="284" y="494"/>
              </a:cubicBezTo>
              <a:cubicBezTo>
                <a:pt x="284" y="694"/>
                <a:pt x="284" y="694"/>
                <a:pt x="284" y="694"/>
              </a:cubicBezTo>
              <a:cubicBezTo>
                <a:pt x="167" y="694"/>
                <a:pt x="167" y="694"/>
                <a:pt x="167" y="694"/>
              </a:cubicBezTo>
              <a:cubicBezTo>
                <a:pt x="167" y="276"/>
                <a:pt x="167" y="276"/>
                <a:pt x="167" y="276"/>
              </a:cubicBezTo>
              <a:cubicBezTo>
                <a:pt x="443" y="67"/>
                <a:pt x="443" y="67"/>
                <a:pt x="443" y="67"/>
              </a:cubicBezTo>
              <a:cubicBezTo>
                <a:pt x="719" y="276"/>
                <a:pt x="719" y="276"/>
                <a:pt x="719" y="276"/>
              </a:cubicBezTo>
              <a:lnTo>
                <a:pt x="719" y="694"/>
              </a:lnTo>
              <a:close/>
            </a:path>
          </a:pathLst>
        </a:custGeom>
        <a:solidFill>
          <a:schemeClr val="bg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107</xdr:col>
      <xdr:colOff>283217</xdr:colOff>
      <xdr:row>4</xdr:row>
      <xdr:rowOff>136295</xdr:rowOff>
    </xdr:from>
    <xdr:to>
      <xdr:col>108</xdr:col>
      <xdr:colOff>322187</xdr:colOff>
      <xdr:row>4</xdr:row>
      <xdr:rowOff>166602</xdr:rowOff>
    </xdr:to>
    <xdr:grpSp>
      <xdr:nvGrpSpPr>
        <xdr:cNvPr id="625" name="Agrupar 624">
          <a:extLst>
            <a:ext uri="{FF2B5EF4-FFF2-40B4-BE49-F238E27FC236}">
              <a16:creationId xmlns:a16="http://schemas.microsoft.com/office/drawing/2014/main" id="{5F56B8B9-983E-4F3A-88C2-90C7EBCE044E}"/>
            </a:ext>
          </a:extLst>
        </xdr:cNvPr>
        <xdr:cNvGrpSpPr/>
      </xdr:nvGrpSpPr>
      <xdr:grpSpPr>
        <a:xfrm>
          <a:off x="65988708" y="884688"/>
          <a:ext cx="651292" cy="30307"/>
          <a:chOff x="11624825" y="891887"/>
          <a:chExt cx="650576" cy="30307"/>
        </a:xfrm>
      </xdr:grpSpPr>
      <xdr:cxnSp macro="">
        <xdr:nvCxnSpPr>
          <xdr:cNvPr id="626" name="Conector reto 625">
            <a:extLst>
              <a:ext uri="{FF2B5EF4-FFF2-40B4-BE49-F238E27FC236}">
                <a16:creationId xmlns:a16="http://schemas.microsoft.com/office/drawing/2014/main" id="{AD1E0864-D454-49D3-B709-4DDC6A3542F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7" name="Conector reto 626">
            <a:extLst>
              <a:ext uri="{FF2B5EF4-FFF2-40B4-BE49-F238E27FC236}">
                <a16:creationId xmlns:a16="http://schemas.microsoft.com/office/drawing/2014/main" id="{A972D1D8-63C1-44BD-985B-2AA623525C39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283217</xdr:colOff>
      <xdr:row>8</xdr:row>
      <xdr:rowOff>96972</xdr:rowOff>
    </xdr:from>
    <xdr:to>
      <xdr:col>108</xdr:col>
      <xdr:colOff>322187</xdr:colOff>
      <xdr:row>8</xdr:row>
      <xdr:rowOff>127279</xdr:rowOff>
    </xdr:to>
    <xdr:grpSp>
      <xdr:nvGrpSpPr>
        <xdr:cNvPr id="628" name="Agrupar 627">
          <a:extLst>
            <a:ext uri="{FF2B5EF4-FFF2-40B4-BE49-F238E27FC236}">
              <a16:creationId xmlns:a16="http://schemas.microsoft.com/office/drawing/2014/main" id="{89A38838-E2E9-4601-A746-80C51358D2E9}"/>
            </a:ext>
          </a:extLst>
        </xdr:cNvPr>
        <xdr:cNvGrpSpPr/>
      </xdr:nvGrpSpPr>
      <xdr:grpSpPr>
        <a:xfrm>
          <a:off x="65988708" y="1593758"/>
          <a:ext cx="651292" cy="30307"/>
          <a:chOff x="11624825" y="891887"/>
          <a:chExt cx="650576" cy="30307"/>
        </a:xfrm>
      </xdr:grpSpPr>
      <xdr:cxnSp macro="">
        <xdr:nvCxnSpPr>
          <xdr:cNvPr id="629" name="Conector reto 628">
            <a:extLst>
              <a:ext uri="{FF2B5EF4-FFF2-40B4-BE49-F238E27FC236}">
                <a16:creationId xmlns:a16="http://schemas.microsoft.com/office/drawing/2014/main" id="{6CE57CF6-07BC-4A31-B84D-B0C5E9B45863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0" name="Conector reto 629">
            <a:extLst>
              <a:ext uri="{FF2B5EF4-FFF2-40B4-BE49-F238E27FC236}">
                <a16:creationId xmlns:a16="http://schemas.microsoft.com/office/drawing/2014/main" id="{BDCE30BB-C20F-4CAF-93A2-2320F9768DEB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283217</xdr:colOff>
      <xdr:row>12</xdr:row>
      <xdr:rowOff>57649</xdr:rowOff>
    </xdr:from>
    <xdr:to>
      <xdr:col>108</xdr:col>
      <xdr:colOff>322187</xdr:colOff>
      <xdr:row>12</xdr:row>
      <xdr:rowOff>87956</xdr:rowOff>
    </xdr:to>
    <xdr:grpSp>
      <xdr:nvGrpSpPr>
        <xdr:cNvPr id="631" name="Agrupar 630">
          <a:extLst>
            <a:ext uri="{FF2B5EF4-FFF2-40B4-BE49-F238E27FC236}">
              <a16:creationId xmlns:a16="http://schemas.microsoft.com/office/drawing/2014/main" id="{24076D15-A88D-405D-951A-B815CBB78172}"/>
            </a:ext>
          </a:extLst>
        </xdr:cNvPr>
        <xdr:cNvGrpSpPr/>
      </xdr:nvGrpSpPr>
      <xdr:grpSpPr>
        <a:xfrm>
          <a:off x="65988708" y="2302828"/>
          <a:ext cx="651292" cy="30307"/>
          <a:chOff x="11624825" y="891887"/>
          <a:chExt cx="650576" cy="30307"/>
        </a:xfrm>
      </xdr:grpSpPr>
      <xdr:cxnSp macro="">
        <xdr:nvCxnSpPr>
          <xdr:cNvPr id="632" name="Conector reto 631">
            <a:extLst>
              <a:ext uri="{FF2B5EF4-FFF2-40B4-BE49-F238E27FC236}">
                <a16:creationId xmlns:a16="http://schemas.microsoft.com/office/drawing/2014/main" id="{1366F3A4-D625-4819-A2DB-3D3ABACAC9C0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3" name="Conector reto 632">
            <a:extLst>
              <a:ext uri="{FF2B5EF4-FFF2-40B4-BE49-F238E27FC236}">
                <a16:creationId xmlns:a16="http://schemas.microsoft.com/office/drawing/2014/main" id="{24D246FD-5315-4F91-B291-163F70A7817E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283217</xdr:colOff>
      <xdr:row>16</xdr:row>
      <xdr:rowOff>18326</xdr:rowOff>
    </xdr:from>
    <xdr:to>
      <xdr:col>108</xdr:col>
      <xdr:colOff>322187</xdr:colOff>
      <xdr:row>16</xdr:row>
      <xdr:rowOff>48633</xdr:rowOff>
    </xdr:to>
    <xdr:grpSp>
      <xdr:nvGrpSpPr>
        <xdr:cNvPr id="634" name="Agrupar 633">
          <a:extLst>
            <a:ext uri="{FF2B5EF4-FFF2-40B4-BE49-F238E27FC236}">
              <a16:creationId xmlns:a16="http://schemas.microsoft.com/office/drawing/2014/main" id="{966840CC-EDEB-4C89-A446-65D92BD720E7}"/>
            </a:ext>
          </a:extLst>
        </xdr:cNvPr>
        <xdr:cNvGrpSpPr/>
      </xdr:nvGrpSpPr>
      <xdr:grpSpPr>
        <a:xfrm>
          <a:off x="65988708" y="3011897"/>
          <a:ext cx="651292" cy="30307"/>
          <a:chOff x="11624825" y="891887"/>
          <a:chExt cx="650576" cy="30307"/>
        </a:xfrm>
      </xdr:grpSpPr>
      <xdr:cxnSp macro="">
        <xdr:nvCxnSpPr>
          <xdr:cNvPr id="635" name="Conector reto 634">
            <a:extLst>
              <a:ext uri="{FF2B5EF4-FFF2-40B4-BE49-F238E27FC236}">
                <a16:creationId xmlns:a16="http://schemas.microsoft.com/office/drawing/2014/main" id="{A53FE688-2092-4639-9060-5AC7C466924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6" name="Conector reto 635">
            <a:extLst>
              <a:ext uri="{FF2B5EF4-FFF2-40B4-BE49-F238E27FC236}">
                <a16:creationId xmlns:a16="http://schemas.microsoft.com/office/drawing/2014/main" id="{28838165-CB1D-4D8A-84D2-30FF0641697E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283217</xdr:colOff>
      <xdr:row>19</xdr:row>
      <xdr:rowOff>169503</xdr:rowOff>
    </xdr:from>
    <xdr:to>
      <xdr:col>108</xdr:col>
      <xdr:colOff>322187</xdr:colOff>
      <xdr:row>20</xdr:row>
      <xdr:rowOff>9310</xdr:rowOff>
    </xdr:to>
    <xdr:grpSp>
      <xdr:nvGrpSpPr>
        <xdr:cNvPr id="637" name="Agrupar 636">
          <a:extLst>
            <a:ext uri="{FF2B5EF4-FFF2-40B4-BE49-F238E27FC236}">
              <a16:creationId xmlns:a16="http://schemas.microsoft.com/office/drawing/2014/main" id="{47BD3C2D-034D-4C9D-8DF2-78A376B346BE}"/>
            </a:ext>
          </a:extLst>
        </xdr:cNvPr>
        <xdr:cNvGrpSpPr/>
      </xdr:nvGrpSpPr>
      <xdr:grpSpPr>
        <a:xfrm>
          <a:off x="65988708" y="3724369"/>
          <a:ext cx="651292" cy="26905"/>
          <a:chOff x="11624825" y="891887"/>
          <a:chExt cx="650576" cy="30307"/>
        </a:xfrm>
      </xdr:grpSpPr>
      <xdr:cxnSp macro="">
        <xdr:nvCxnSpPr>
          <xdr:cNvPr id="638" name="Conector reto 637">
            <a:extLst>
              <a:ext uri="{FF2B5EF4-FFF2-40B4-BE49-F238E27FC236}">
                <a16:creationId xmlns:a16="http://schemas.microsoft.com/office/drawing/2014/main" id="{F0507978-5A5C-4D6D-8781-B1712644AD66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9" name="Conector reto 638">
            <a:extLst>
              <a:ext uri="{FF2B5EF4-FFF2-40B4-BE49-F238E27FC236}">
                <a16:creationId xmlns:a16="http://schemas.microsoft.com/office/drawing/2014/main" id="{FF1AC9A8-CD80-4AD1-9F46-604AA6874C5F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283217</xdr:colOff>
      <xdr:row>23</xdr:row>
      <xdr:rowOff>130180</xdr:rowOff>
    </xdr:from>
    <xdr:to>
      <xdr:col>108</xdr:col>
      <xdr:colOff>322187</xdr:colOff>
      <xdr:row>23</xdr:row>
      <xdr:rowOff>160487</xdr:rowOff>
    </xdr:to>
    <xdr:grpSp>
      <xdr:nvGrpSpPr>
        <xdr:cNvPr id="640" name="Agrupar 639">
          <a:extLst>
            <a:ext uri="{FF2B5EF4-FFF2-40B4-BE49-F238E27FC236}">
              <a16:creationId xmlns:a16="http://schemas.microsoft.com/office/drawing/2014/main" id="{2F5E833C-129B-4171-9B68-D66172BC8043}"/>
            </a:ext>
          </a:extLst>
        </xdr:cNvPr>
        <xdr:cNvGrpSpPr/>
      </xdr:nvGrpSpPr>
      <xdr:grpSpPr>
        <a:xfrm>
          <a:off x="65988708" y="4433439"/>
          <a:ext cx="651292" cy="30307"/>
          <a:chOff x="11624825" y="891887"/>
          <a:chExt cx="650576" cy="30307"/>
        </a:xfrm>
      </xdr:grpSpPr>
      <xdr:cxnSp macro="">
        <xdr:nvCxnSpPr>
          <xdr:cNvPr id="641" name="Conector reto 640">
            <a:extLst>
              <a:ext uri="{FF2B5EF4-FFF2-40B4-BE49-F238E27FC236}">
                <a16:creationId xmlns:a16="http://schemas.microsoft.com/office/drawing/2014/main" id="{9C4C9860-A5B1-42E8-8C48-CD931BDC4D38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2" name="Conector reto 641">
            <a:extLst>
              <a:ext uri="{FF2B5EF4-FFF2-40B4-BE49-F238E27FC236}">
                <a16:creationId xmlns:a16="http://schemas.microsoft.com/office/drawing/2014/main" id="{B4E6C860-6063-44E7-888E-CADA40923690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283217</xdr:colOff>
      <xdr:row>27</xdr:row>
      <xdr:rowOff>90857</xdr:rowOff>
    </xdr:from>
    <xdr:to>
      <xdr:col>108</xdr:col>
      <xdr:colOff>322187</xdr:colOff>
      <xdr:row>27</xdr:row>
      <xdr:rowOff>121164</xdr:rowOff>
    </xdr:to>
    <xdr:grpSp>
      <xdr:nvGrpSpPr>
        <xdr:cNvPr id="643" name="Agrupar 642">
          <a:extLst>
            <a:ext uri="{FF2B5EF4-FFF2-40B4-BE49-F238E27FC236}">
              <a16:creationId xmlns:a16="http://schemas.microsoft.com/office/drawing/2014/main" id="{6B13C646-2D13-4ACE-A232-6FF65A861635}"/>
            </a:ext>
          </a:extLst>
        </xdr:cNvPr>
        <xdr:cNvGrpSpPr/>
      </xdr:nvGrpSpPr>
      <xdr:grpSpPr>
        <a:xfrm>
          <a:off x="65988708" y="5142509"/>
          <a:ext cx="651292" cy="30307"/>
          <a:chOff x="11624825" y="891887"/>
          <a:chExt cx="650576" cy="30307"/>
        </a:xfrm>
      </xdr:grpSpPr>
      <xdr:cxnSp macro="">
        <xdr:nvCxnSpPr>
          <xdr:cNvPr id="644" name="Conector reto 643">
            <a:extLst>
              <a:ext uri="{FF2B5EF4-FFF2-40B4-BE49-F238E27FC236}">
                <a16:creationId xmlns:a16="http://schemas.microsoft.com/office/drawing/2014/main" id="{72E0E829-DC12-4008-93DF-952472CED2E3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5" name="Conector reto 644">
            <a:extLst>
              <a:ext uri="{FF2B5EF4-FFF2-40B4-BE49-F238E27FC236}">
                <a16:creationId xmlns:a16="http://schemas.microsoft.com/office/drawing/2014/main" id="{F2922379-D106-4351-948A-71701F3F56E1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275890</xdr:colOff>
      <xdr:row>31</xdr:row>
      <xdr:rowOff>51536</xdr:rowOff>
    </xdr:from>
    <xdr:to>
      <xdr:col>108</xdr:col>
      <xdr:colOff>314860</xdr:colOff>
      <xdr:row>31</xdr:row>
      <xdr:rowOff>81843</xdr:rowOff>
    </xdr:to>
    <xdr:grpSp>
      <xdr:nvGrpSpPr>
        <xdr:cNvPr id="646" name="Agrupar 645">
          <a:extLst>
            <a:ext uri="{FF2B5EF4-FFF2-40B4-BE49-F238E27FC236}">
              <a16:creationId xmlns:a16="http://schemas.microsoft.com/office/drawing/2014/main" id="{98D0CCF8-B300-4235-84C6-49BC9422F21D}"/>
            </a:ext>
          </a:extLst>
        </xdr:cNvPr>
        <xdr:cNvGrpSpPr/>
      </xdr:nvGrpSpPr>
      <xdr:grpSpPr>
        <a:xfrm>
          <a:off x="65981381" y="5851581"/>
          <a:ext cx="651292" cy="30307"/>
          <a:chOff x="11624825" y="891887"/>
          <a:chExt cx="650576" cy="30307"/>
        </a:xfrm>
      </xdr:grpSpPr>
      <xdr:cxnSp macro="">
        <xdr:nvCxnSpPr>
          <xdr:cNvPr id="647" name="Conector reto 646">
            <a:extLst>
              <a:ext uri="{FF2B5EF4-FFF2-40B4-BE49-F238E27FC236}">
                <a16:creationId xmlns:a16="http://schemas.microsoft.com/office/drawing/2014/main" id="{6B86F870-BE37-41E7-8901-C2EFB235659E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8" name="Conector reto 647">
            <a:extLst>
              <a:ext uri="{FF2B5EF4-FFF2-40B4-BE49-F238E27FC236}">
                <a16:creationId xmlns:a16="http://schemas.microsoft.com/office/drawing/2014/main" id="{F33F369B-4D68-4BCE-9869-00B413386A9F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107</xdr:col>
      <xdr:colOff>519317</xdr:colOff>
      <xdr:row>9</xdr:row>
      <xdr:rowOff>127526</xdr:rowOff>
    </xdr:from>
    <xdr:to>
      <xdr:col>108</xdr:col>
      <xdr:colOff>65083</xdr:colOff>
      <xdr:row>11</xdr:row>
      <xdr:rowOff>68171</xdr:rowOff>
    </xdr:to>
    <xdr:sp macro="" textlink="">
      <xdr:nvSpPr>
        <xdr:cNvPr id="649" name="Freeform 38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3073FA1-7B84-46E4-8072-08D4A55F1C1F}"/>
            </a:ext>
          </a:extLst>
        </xdr:cNvPr>
        <xdr:cNvSpPr>
          <a:spLocks noChangeArrowheads="1"/>
        </xdr:cNvSpPr>
      </xdr:nvSpPr>
      <xdr:spPr bwMode="auto">
        <a:xfrm>
          <a:off x="65589721" y="1842026"/>
          <a:ext cx="153900" cy="321645"/>
        </a:xfrm>
        <a:custGeom>
          <a:avLst/>
          <a:gdLst>
            <a:gd name="T0" fmla="*/ 72032 w 307"/>
            <a:gd name="T1" fmla="*/ 119063 h 660"/>
            <a:gd name="T2" fmla="*/ 72032 w 307"/>
            <a:gd name="T3" fmla="*/ 119063 h 660"/>
            <a:gd name="T4" fmla="*/ 102438 w 307"/>
            <a:gd name="T5" fmla="*/ 119063 h 660"/>
            <a:gd name="T6" fmla="*/ 107867 w 307"/>
            <a:gd name="T7" fmla="*/ 116176 h 660"/>
            <a:gd name="T8" fmla="*/ 107867 w 307"/>
            <a:gd name="T9" fmla="*/ 93807 h 660"/>
            <a:gd name="T10" fmla="*/ 110763 w 307"/>
            <a:gd name="T11" fmla="*/ 77571 h 660"/>
            <a:gd name="T12" fmla="*/ 72032 w 307"/>
            <a:gd name="T13" fmla="*/ 77571 h 660"/>
            <a:gd name="T14" fmla="*/ 74566 w 307"/>
            <a:gd name="T15" fmla="*/ 49790 h 660"/>
            <a:gd name="T16" fmla="*/ 82891 w 307"/>
            <a:gd name="T17" fmla="*/ 41491 h 660"/>
            <a:gd name="T18" fmla="*/ 104971 w 307"/>
            <a:gd name="T19" fmla="*/ 41491 h 660"/>
            <a:gd name="T20" fmla="*/ 110763 w 307"/>
            <a:gd name="T21" fmla="*/ 41491 h 660"/>
            <a:gd name="T22" fmla="*/ 110763 w 307"/>
            <a:gd name="T23" fmla="*/ 2886 h 660"/>
            <a:gd name="T24" fmla="*/ 107867 w 307"/>
            <a:gd name="T25" fmla="*/ 0 h 660"/>
            <a:gd name="T26" fmla="*/ 74566 w 307"/>
            <a:gd name="T27" fmla="*/ 0 h 660"/>
            <a:gd name="T28" fmla="*/ 44160 w 307"/>
            <a:gd name="T29" fmla="*/ 8298 h 660"/>
            <a:gd name="T30" fmla="*/ 24614 w 307"/>
            <a:gd name="T31" fmla="*/ 44378 h 660"/>
            <a:gd name="T32" fmla="*/ 24614 w 307"/>
            <a:gd name="T33" fmla="*/ 71798 h 660"/>
            <a:gd name="T34" fmla="*/ 24614 w 307"/>
            <a:gd name="T35" fmla="*/ 77571 h 660"/>
            <a:gd name="T36" fmla="*/ 0 w 307"/>
            <a:gd name="T37" fmla="*/ 77571 h 660"/>
            <a:gd name="T38" fmla="*/ 0 w 307"/>
            <a:gd name="T39" fmla="*/ 119063 h 660"/>
            <a:gd name="T40" fmla="*/ 24614 w 307"/>
            <a:gd name="T41" fmla="*/ 119063 h 660"/>
            <a:gd name="T42" fmla="*/ 24614 w 307"/>
            <a:gd name="T43" fmla="*/ 237764 h 660"/>
            <a:gd name="T44" fmla="*/ 72032 w 307"/>
            <a:gd name="T45" fmla="*/ 237764 h 660"/>
            <a:gd name="T46" fmla="*/ 72032 w 307"/>
            <a:gd name="T47" fmla="*/ 119063 h 660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</a:gdLst>
          <a:ahLst/>
          <a:cxnLst>
            <a:cxn ang="T48">
              <a:pos x="T0" y="T1"/>
            </a:cxn>
            <a:cxn ang="T49">
              <a:pos x="T2" y="T3"/>
            </a:cxn>
            <a:cxn ang="T50">
              <a:pos x="T4" y="T5"/>
            </a:cxn>
            <a:cxn ang="T51">
              <a:pos x="T6" y="T7"/>
            </a:cxn>
            <a:cxn ang="T52">
              <a:pos x="T8" y="T9"/>
            </a:cxn>
            <a:cxn ang="T53">
              <a:pos x="T10" y="T11"/>
            </a:cxn>
            <a:cxn ang="T54">
              <a:pos x="T12" y="T13"/>
            </a:cxn>
            <a:cxn ang="T55">
              <a:pos x="T14" y="T15"/>
            </a:cxn>
            <a:cxn ang="T56">
              <a:pos x="T16" y="T17"/>
            </a:cxn>
            <a:cxn ang="T57">
              <a:pos x="T18" y="T19"/>
            </a:cxn>
            <a:cxn ang="T58">
              <a:pos x="T20" y="T21"/>
            </a:cxn>
            <a:cxn ang="T59">
              <a:pos x="T22" y="T23"/>
            </a:cxn>
            <a:cxn ang="T60">
              <a:pos x="T24" y="T25"/>
            </a:cxn>
            <a:cxn ang="T61">
              <a:pos x="T26" y="T27"/>
            </a:cxn>
            <a:cxn ang="T62">
              <a:pos x="T28" y="T29"/>
            </a:cxn>
            <a:cxn ang="T63">
              <a:pos x="T30" y="T31"/>
            </a:cxn>
            <a:cxn ang="T64">
              <a:pos x="T32" y="T33"/>
            </a:cxn>
            <a:cxn ang="T65">
              <a:pos x="T34" y="T35"/>
            </a:cxn>
            <a:cxn ang="T66">
              <a:pos x="T36" y="T37"/>
            </a:cxn>
            <a:cxn ang="T67">
              <a:pos x="T38" y="T39"/>
            </a:cxn>
            <a:cxn ang="T68">
              <a:pos x="T40" y="T41"/>
            </a:cxn>
            <a:cxn ang="T69">
              <a:pos x="T42" y="T43"/>
            </a:cxn>
            <a:cxn ang="T70">
              <a:pos x="T44" y="T45"/>
            </a:cxn>
            <a:cxn ang="T71">
              <a:pos x="T46" y="T47"/>
            </a:cxn>
          </a:cxnLst>
          <a:rect l="0" t="0" r="r" b="b"/>
          <a:pathLst>
            <a:path w="307" h="660">
              <a:moveTo>
                <a:pt x="199" y="330"/>
              </a:moveTo>
              <a:lnTo>
                <a:pt x="199" y="330"/>
              </a:lnTo>
              <a:cubicBezTo>
                <a:pt x="229" y="330"/>
                <a:pt x="260" y="330"/>
                <a:pt x="283" y="330"/>
              </a:cubicBezTo>
              <a:cubicBezTo>
                <a:pt x="290" y="330"/>
                <a:pt x="298" y="330"/>
                <a:pt x="298" y="322"/>
              </a:cubicBezTo>
              <a:cubicBezTo>
                <a:pt x="298" y="299"/>
                <a:pt x="298" y="284"/>
                <a:pt x="298" y="260"/>
              </a:cubicBezTo>
              <a:cubicBezTo>
                <a:pt x="306" y="245"/>
                <a:pt x="306" y="230"/>
                <a:pt x="306" y="215"/>
              </a:cubicBezTo>
              <a:cubicBezTo>
                <a:pt x="268" y="215"/>
                <a:pt x="237" y="215"/>
                <a:pt x="199" y="215"/>
              </a:cubicBezTo>
              <a:cubicBezTo>
                <a:pt x="199" y="184"/>
                <a:pt x="199" y="161"/>
                <a:pt x="206" y="138"/>
              </a:cubicBezTo>
              <a:cubicBezTo>
                <a:pt x="206" y="123"/>
                <a:pt x="214" y="115"/>
                <a:pt x="229" y="115"/>
              </a:cubicBezTo>
              <a:cubicBezTo>
                <a:pt x="252" y="115"/>
                <a:pt x="268" y="115"/>
                <a:pt x="290" y="115"/>
              </a:cubicBezTo>
              <a:cubicBezTo>
                <a:pt x="298" y="115"/>
                <a:pt x="298" y="115"/>
                <a:pt x="306" y="115"/>
              </a:cubicBezTo>
              <a:cubicBezTo>
                <a:pt x="306" y="77"/>
                <a:pt x="306" y="39"/>
                <a:pt x="306" y="8"/>
              </a:cubicBezTo>
              <a:cubicBezTo>
                <a:pt x="306" y="0"/>
                <a:pt x="298" y="0"/>
                <a:pt x="298" y="0"/>
              </a:cubicBezTo>
              <a:cubicBezTo>
                <a:pt x="268" y="0"/>
                <a:pt x="237" y="0"/>
                <a:pt x="206" y="0"/>
              </a:cubicBezTo>
              <a:cubicBezTo>
                <a:pt x="176" y="0"/>
                <a:pt x="145" y="0"/>
                <a:pt x="122" y="23"/>
              </a:cubicBezTo>
              <a:cubicBezTo>
                <a:pt x="84" y="46"/>
                <a:pt x="68" y="77"/>
                <a:pt x="68" y="123"/>
              </a:cubicBezTo>
              <a:cubicBezTo>
                <a:pt x="68" y="146"/>
                <a:pt x="68" y="169"/>
                <a:pt x="68" y="199"/>
              </a:cubicBezTo>
              <a:cubicBezTo>
                <a:pt x="68" y="199"/>
                <a:pt x="68" y="207"/>
                <a:pt x="68" y="215"/>
              </a:cubicBezTo>
              <a:cubicBezTo>
                <a:pt x="46" y="215"/>
                <a:pt x="23" y="215"/>
                <a:pt x="0" y="215"/>
              </a:cubicBezTo>
              <a:cubicBezTo>
                <a:pt x="0" y="253"/>
                <a:pt x="0" y="291"/>
                <a:pt x="0" y="330"/>
              </a:cubicBezTo>
              <a:cubicBezTo>
                <a:pt x="23" y="330"/>
                <a:pt x="46" y="330"/>
                <a:pt x="68" y="330"/>
              </a:cubicBezTo>
              <a:cubicBezTo>
                <a:pt x="68" y="437"/>
                <a:pt x="68" y="544"/>
                <a:pt x="68" y="659"/>
              </a:cubicBezTo>
              <a:cubicBezTo>
                <a:pt x="115" y="659"/>
                <a:pt x="153" y="659"/>
                <a:pt x="199" y="659"/>
              </a:cubicBezTo>
              <a:cubicBezTo>
                <a:pt x="199" y="544"/>
                <a:pt x="199" y="437"/>
                <a:pt x="199" y="33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107</xdr:col>
      <xdr:colOff>434388</xdr:colOff>
      <xdr:row>21</xdr:row>
      <xdr:rowOff>14455</xdr:rowOff>
    </xdr:from>
    <xdr:to>
      <xdr:col>108</xdr:col>
      <xdr:colOff>150012</xdr:colOff>
      <xdr:row>22</xdr:row>
      <xdr:rowOff>107003</xdr:rowOff>
    </xdr:to>
    <xdr:sp macro="" textlink="">
      <xdr:nvSpPr>
        <xdr:cNvPr id="650" name="Freeform 38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F761D0-9E3C-455F-80AF-59A4DE3A3373}"/>
            </a:ext>
          </a:extLst>
        </xdr:cNvPr>
        <xdr:cNvSpPr>
          <a:spLocks noChangeArrowheads="1"/>
        </xdr:cNvSpPr>
      </xdr:nvSpPr>
      <xdr:spPr bwMode="auto">
        <a:xfrm>
          <a:off x="65504792" y="4014955"/>
          <a:ext cx="323758" cy="283048"/>
        </a:xfrm>
        <a:custGeom>
          <a:avLst/>
          <a:gdLst>
            <a:gd name="T0" fmla="*/ 68933 w 651"/>
            <a:gd name="T1" fmla="*/ 162464 h 583"/>
            <a:gd name="T2" fmla="*/ 68933 w 651"/>
            <a:gd name="T3" fmla="*/ 162464 h 583"/>
            <a:gd name="T4" fmla="*/ 24903 w 651"/>
            <a:gd name="T5" fmla="*/ 126521 h 583"/>
            <a:gd name="T6" fmla="*/ 44031 w 651"/>
            <a:gd name="T7" fmla="*/ 126521 h 583"/>
            <a:gd name="T8" fmla="*/ 44031 w 651"/>
            <a:gd name="T9" fmla="*/ 126521 h 583"/>
            <a:gd name="T10" fmla="*/ 8301 w 651"/>
            <a:gd name="T11" fmla="*/ 79794 h 583"/>
            <a:gd name="T12" fmla="*/ 27429 w 651"/>
            <a:gd name="T13" fmla="*/ 85186 h 583"/>
            <a:gd name="T14" fmla="*/ 27429 w 651"/>
            <a:gd name="T15" fmla="*/ 82670 h 583"/>
            <a:gd name="T16" fmla="*/ 8301 w 651"/>
            <a:gd name="T17" fmla="*/ 52118 h 583"/>
            <a:gd name="T18" fmla="*/ 13714 w 651"/>
            <a:gd name="T19" fmla="*/ 19409 h 583"/>
            <a:gd name="T20" fmla="*/ 113325 w 651"/>
            <a:gd name="T21" fmla="*/ 71527 h 583"/>
            <a:gd name="T22" fmla="*/ 115851 w 651"/>
            <a:gd name="T23" fmla="*/ 46726 h 583"/>
            <a:gd name="T24" fmla="*/ 193446 w 651"/>
            <a:gd name="T25" fmla="*/ 24801 h 583"/>
            <a:gd name="T26" fmla="*/ 201386 w 651"/>
            <a:gd name="T27" fmla="*/ 24801 h 583"/>
            <a:gd name="T28" fmla="*/ 226649 w 651"/>
            <a:gd name="T29" fmla="*/ 16534 h 583"/>
            <a:gd name="T30" fmla="*/ 210047 w 651"/>
            <a:gd name="T31" fmla="*/ 41335 h 583"/>
            <a:gd name="T32" fmla="*/ 232063 w 651"/>
            <a:gd name="T33" fmla="*/ 35584 h 583"/>
            <a:gd name="T34" fmla="*/ 234589 w 651"/>
            <a:gd name="T35" fmla="*/ 35584 h 583"/>
            <a:gd name="T36" fmla="*/ 215461 w 651"/>
            <a:gd name="T37" fmla="*/ 54993 h 583"/>
            <a:gd name="T38" fmla="*/ 210047 w 651"/>
            <a:gd name="T39" fmla="*/ 66136 h 583"/>
            <a:gd name="T40" fmla="*/ 143641 w 651"/>
            <a:gd name="T41" fmla="*/ 184390 h 583"/>
            <a:gd name="T42" fmla="*/ 2526 w 651"/>
            <a:gd name="T43" fmla="*/ 184390 h 583"/>
            <a:gd name="T44" fmla="*/ 2526 w 651"/>
            <a:gd name="T45" fmla="*/ 181514 h 583"/>
            <a:gd name="T46" fmla="*/ 2526 w 651"/>
            <a:gd name="T47" fmla="*/ 181514 h 583"/>
            <a:gd name="T48" fmla="*/ 35730 w 651"/>
            <a:gd name="T49" fmla="*/ 178639 h 583"/>
            <a:gd name="T50" fmla="*/ 68933 w 651"/>
            <a:gd name="T51" fmla="*/ 162464 h 583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</a:gdLst>
          <a:ahLst/>
          <a:cxnLst>
            <a:cxn ang="T52">
              <a:pos x="T0" y="T1"/>
            </a:cxn>
            <a:cxn ang="T53">
              <a:pos x="T2" y="T3"/>
            </a:cxn>
            <a:cxn ang="T54">
              <a:pos x="T4" y="T5"/>
            </a:cxn>
            <a:cxn ang="T55">
              <a:pos x="T6" y="T7"/>
            </a:cxn>
            <a:cxn ang="T56">
              <a:pos x="T8" y="T9"/>
            </a:cxn>
            <a:cxn ang="T57">
              <a:pos x="T10" y="T11"/>
            </a:cxn>
            <a:cxn ang="T58">
              <a:pos x="T12" y="T13"/>
            </a:cxn>
            <a:cxn ang="T59">
              <a:pos x="T14" y="T15"/>
            </a:cxn>
            <a:cxn ang="T60">
              <a:pos x="T16" y="T17"/>
            </a:cxn>
            <a:cxn ang="T61">
              <a:pos x="T18" y="T19"/>
            </a:cxn>
            <a:cxn ang="T62">
              <a:pos x="T20" y="T21"/>
            </a:cxn>
            <a:cxn ang="T63">
              <a:pos x="T22" y="T23"/>
            </a:cxn>
            <a:cxn ang="T64">
              <a:pos x="T24" y="T25"/>
            </a:cxn>
            <a:cxn ang="T65">
              <a:pos x="T26" y="T27"/>
            </a:cxn>
            <a:cxn ang="T66">
              <a:pos x="T28" y="T29"/>
            </a:cxn>
            <a:cxn ang="T67">
              <a:pos x="T30" y="T31"/>
            </a:cxn>
            <a:cxn ang="T68">
              <a:pos x="T32" y="T33"/>
            </a:cxn>
            <a:cxn ang="T69">
              <a:pos x="T34" y="T35"/>
            </a:cxn>
            <a:cxn ang="T70">
              <a:pos x="T36" y="T37"/>
            </a:cxn>
            <a:cxn ang="T71">
              <a:pos x="T38" y="T39"/>
            </a:cxn>
            <a:cxn ang="T72">
              <a:pos x="T40" y="T41"/>
            </a:cxn>
            <a:cxn ang="T73">
              <a:pos x="T42" y="T43"/>
            </a:cxn>
            <a:cxn ang="T74">
              <a:pos x="T44" y="T45"/>
            </a:cxn>
            <a:cxn ang="T75">
              <a:pos x="T46" y="T47"/>
            </a:cxn>
            <a:cxn ang="T76">
              <a:pos x="T48" y="T49"/>
            </a:cxn>
            <a:cxn ang="T77">
              <a:pos x="T50" y="T51"/>
            </a:cxn>
          </a:cxnLst>
          <a:rect l="0" t="0" r="r" b="b"/>
          <a:pathLst>
            <a:path w="651" h="583">
              <a:moveTo>
                <a:pt x="191" y="452"/>
              </a:moveTo>
              <a:lnTo>
                <a:pt x="191" y="452"/>
              </a:lnTo>
              <a:cubicBezTo>
                <a:pt x="122" y="436"/>
                <a:pt x="76" y="398"/>
                <a:pt x="69" y="352"/>
              </a:cubicBezTo>
              <a:cubicBezTo>
                <a:pt x="92" y="352"/>
                <a:pt x="107" y="352"/>
                <a:pt x="122" y="352"/>
              </a:cubicBezTo>
              <a:cubicBezTo>
                <a:pt x="61" y="329"/>
                <a:pt x="30" y="291"/>
                <a:pt x="23" y="222"/>
              </a:cubicBezTo>
              <a:cubicBezTo>
                <a:pt x="38" y="230"/>
                <a:pt x="61" y="230"/>
                <a:pt x="76" y="237"/>
              </a:cubicBezTo>
              <a:cubicBezTo>
                <a:pt x="76" y="237"/>
                <a:pt x="76" y="237"/>
                <a:pt x="76" y="230"/>
              </a:cubicBezTo>
              <a:cubicBezTo>
                <a:pt x="46" y="207"/>
                <a:pt x="30" y="184"/>
                <a:pt x="23" y="145"/>
              </a:cubicBezTo>
              <a:cubicBezTo>
                <a:pt x="23" y="115"/>
                <a:pt x="23" y="84"/>
                <a:pt x="38" y="54"/>
              </a:cubicBezTo>
              <a:cubicBezTo>
                <a:pt x="115" y="145"/>
                <a:pt x="206" y="191"/>
                <a:pt x="314" y="199"/>
              </a:cubicBezTo>
              <a:cubicBezTo>
                <a:pt x="314" y="176"/>
                <a:pt x="314" y="153"/>
                <a:pt x="321" y="130"/>
              </a:cubicBezTo>
              <a:cubicBezTo>
                <a:pt x="344" y="30"/>
                <a:pt x="467" y="0"/>
                <a:pt x="536" y="69"/>
              </a:cubicBezTo>
              <a:cubicBezTo>
                <a:pt x="543" y="77"/>
                <a:pt x="551" y="77"/>
                <a:pt x="558" y="69"/>
              </a:cubicBezTo>
              <a:cubicBezTo>
                <a:pt x="582" y="61"/>
                <a:pt x="605" y="54"/>
                <a:pt x="628" y="46"/>
              </a:cubicBezTo>
              <a:cubicBezTo>
                <a:pt x="628" y="69"/>
                <a:pt x="612" y="77"/>
                <a:pt x="582" y="115"/>
              </a:cubicBezTo>
              <a:cubicBezTo>
                <a:pt x="597" y="107"/>
                <a:pt x="620" y="107"/>
                <a:pt x="643" y="99"/>
              </a:cubicBezTo>
              <a:lnTo>
                <a:pt x="650" y="99"/>
              </a:lnTo>
              <a:cubicBezTo>
                <a:pt x="628" y="115"/>
                <a:pt x="612" y="138"/>
                <a:pt x="597" y="153"/>
              </a:cubicBezTo>
              <a:cubicBezTo>
                <a:pt x="589" y="161"/>
                <a:pt x="582" y="168"/>
                <a:pt x="582" y="184"/>
              </a:cubicBezTo>
              <a:cubicBezTo>
                <a:pt x="574" y="322"/>
                <a:pt x="520" y="436"/>
                <a:pt x="398" y="513"/>
              </a:cubicBezTo>
              <a:cubicBezTo>
                <a:pt x="268" y="582"/>
                <a:pt x="138" y="582"/>
                <a:pt x="7" y="513"/>
              </a:cubicBezTo>
              <a:lnTo>
                <a:pt x="7" y="505"/>
              </a:lnTo>
              <a:cubicBezTo>
                <a:pt x="0" y="505"/>
                <a:pt x="0" y="505"/>
                <a:pt x="7" y="505"/>
              </a:cubicBezTo>
              <a:cubicBezTo>
                <a:pt x="38" y="505"/>
                <a:pt x="69" y="497"/>
                <a:pt x="99" y="497"/>
              </a:cubicBezTo>
              <a:cubicBezTo>
                <a:pt x="138" y="490"/>
                <a:pt x="160" y="467"/>
                <a:pt x="191" y="452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MX"/>
        </a:p>
      </xdr:txBody>
    </xdr:sp>
    <xdr:clientData/>
  </xdr:twoCellAnchor>
  <xdr:twoCellAnchor>
    <xdr:from>
      <xdr:col>107</xdr:col>
      <xdr:colOff>418673</xdr:colOff>
      <xdr:row>17</xdr:row>
      <xdr:rowOff>67318</xdr:rowOff>
    </xdr:from>
    <xdr:to>
      <xdr:col>108</xdr:col>
      <xdr:colOff>165727</xdr:colOff>
      <xdr:row>18</xdr:row>
      <xdr:rowOff>129846</xdr:rowOff>
    </xdr:to>
    <xdr:sp macro="" textlink="">
      <xdr:nvSpPr>
        <xdr:cNvPr id="651" name="Freeform 38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51E461EF-EC13-4832-8868-57E3E0B92BA1}"/>
            </a:ext>
          </a:extLst>
        </xdr:cNvPr>
        <xdr:cNvSpPr>
          <a:spLocks noChangeArrowheads="1"/>
        </xdr:cNvSpPr>
      </xdr:nvSpPr>
      <xdr:spPr bwMode="auto">
        <a:xfrm>
          <a:off x="65489077" y="3305818"/>
          <a:ext cx="355188" cy="253028"/>
        </a:xfrm>
        <a:custGeom>
          <a:avLst/>
          <a:gdLst>
            <a:gd name="T0" fmla="*/ 121555 w 735"/>
            <a:gd name="T1" fmla="*/ 0 h 522"/>
            <a:gd name="T2" fmla="*/ 121555 w 735"/>
            <a:gd name="T3" fmla="*/ 0 h 522"/>
            <a:gd name="T4" fmla="*/ 146083 w 735"/>
            <a:gd name="T5" fmla="*/ 0 h 522"/>
            <a:gd name="T6" fmla="*/ 146083 w 735"/>
            <a:gd name="T7" fmla="*/ 0 h 522"/>
            <a:gd name="T8" fmla="*/ 165200 w 735"/>
            <a:gd name="T9" fmla="*/ 0 h 522"/>
            <a:gd name="T10" fmla="*/ 190088 w 735"/>
            <a:gd name="T11" fmla="*/ 0 h 522"/>
            <a:gd name="T12" fmla="*/ 214976 w 735"/>
            <a:gd name="T13" fmla="*/ 2871 h 522"/>
            <a:gd name="T14" fmla="*/ 234454 w 735"/>
            <a:gd name="T15" fmla="*/ 5742 h 522"/>
            <a:gd name="T16" fmla="*/ 261867 w 735"/>
            <a:gd name="T17" fmla="*/ 27632 h 522"/>
            <a:gd name="T18" fmla="*/ 264752 w 735"/>
            <a:gd name="T19" fmla="*/ 49523 h 522"/>
            <a:gd name="T20" fmla="*/ 264752 w 735"/>
            <a:gd name="T21" fmla="*/ 52394 h 522"/>
            <a:gd name="T22" fmla="*/ 264752 w 735"/>
            <a:gd name="T23" fmla="*/ 132061 h 522"/>
            <a:gd name="T24" fmla="*/ 264752 w 735"/>
            <a:gd name="T25" fmla="*/ 137443 h 522"/>
            <a:gd name="T26" fmla="*/ 261867 w 735"/>
            <a:gd name="T27" fmla="*/ 156463 h 522"/>
            <a:gd name="T28" fmla="*/ 236979 w 735"/>
            <a:gd name="T29" fmla="*/ 181583 h 522"/>
            <a:gd name="T30" fmla="*/ 220386 w 735"/>
            <a:gd name="T31" fmla="*/ 184095 h 522"/>
            <a:gd name="T32" fmla="*/ 187202 w 735"/>
            <a:gd name="T33" fmla="*/ 184095 h 522"/>
            <a:gd name="T34" fmla="*/ 148608 w 735"/>
            <a:gd name="T35" fmla="*/ 186966 h 522"/>
            <a:gd name="T36" fmla="*/ 146083 w 735"/>
            <a:gd name="T37" fmla="*/ 186966 h 522"/>
            <a:gd name="T38" fmla="*/ 121555 w 735"/>
            <a:gd name="T39" fmla="*/ 186966 h 522"/>
            <a:gd name="T40" fmla="*/ 121555 w 735"/>
            <a:gd name="T41" fmla="*/ 186966 h 522"/>
            <a:gd name="T42" fmla="*/ 90896 w 735"/>
            <a:gd name="T43" fmla="*/ 184095 h 522"/>
            <a:gd name="T44" fmla="*/ 49776 w 735"/>
            <a:gd name="T45" fmla="*/ 184095 h 522"/>
            <a:gd name="T46" fmla="*/ 30299 w 735"/>
            <a:gd name="T47" fmla="*/ 181583 h 522"/>
            <a:gd name="T48" fmla="*/ 5410 w 735"/>
            <a:gd name="T49" fmla="*/ 156463 h 522"/>
            <a:gd name="T50" fmla="*/ 0 w 735"/>
            <a:gd name="T51" fmla="*/ 129190 h 522"/>
            <a:gd name="T52" fmla="*/ 0 w 735"/>
            <a:gd name="T53" fmla="*/ 101557 h 522"/>
            <a:gd name="T54" fmla="*/ 0 w 735"/>
            <a:gd name="T55" fmla="*/ 99045 h 522"/>
            <a:gd name="T56" fmla="*/ 0 w 735"/>
            <a:gd name="T57" fmla="*/ 85409 h 522"/>
            <a:gd name="T58" fmla="*/ 0 w 735"/>
            <a:gd name="T59" fmla="*/ 85409 h 522"/>
            <a:gd name="T60" fmla="*/ 2886 w 735"/>
            <a:gd name="T61" fmla="*/ 49523 h 522"/>
            <a:gd name="T62" fmla="*/ 5410 w 735"/>
            <a:gd name="T63" fmla="*/ 30144 h 522"/>
            <a:gd name="T64" fmla="*/ 30299 w 735"/>
            <a:gd name="T65" fmla="*/ 5742 h 522"/>
            <a:gd name="T66" fmla="*/ 49776 w 735"/>
            <a:gd name="T67" fmla="*/ 2871 h 522"/>
            <a:gd name="T68" fmla="*/ 77189 w 735"/>
            <a:gd name="T69" fmla="*/ 0 h 522"/>
            <a:gd name="T70" fmla="*/ 116145 w 735"/>
            <a:gd name="T71" fmla="*/ 0 h 522"/>
            <a:gd name="T72" fmla="*/ 121555 w 735"/>
            <a:gd name="T73" fmla="*/ 0 h 522"/>
            <a:gd name="T74" fmla="*/ 107849 w 735"/>
            <a:gd name="T75" fmla="*/ 52394 h 522"/>
            <a:gd name="T76" fmla="*/ 107849 w 735"/>
            <a:gd name="T77" fmla="*/ 52394 h 522"/>
            <a:gd name="T78" fmla="*/ 107849 w 735"/>
            <a:gd name="T79" fmla="*/ 132061 h 522"/>
            <a:gd name="T80" fmla="*/ 176381 w 735"/>
            <a:gd name="T81" fmla="*/ 93663 h 522"/>
            <a:gd name="T82" fmla="*/ 107849 w 735"/>
            <a:gd name="T83" fmla="*/ 52394 h 522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735" h="522">
              <a:moveTo>
                <a:pt x="337" y="0"/>
              </a:moveTo>
              <a:lnTo>
                <a:pt x="337" y="0"/>
              </a:lnTo>
              <a:cubicBezTo>
                <a:pt x="360" y="0"/>
                <a:pt x="382" y="0"/>
                <a:pt x="405" y="0"/>
              </a:cubicBezTo>
              <a:cubicBezTo>
                <a:pt x="420" y="0"/>
                <a:pt x="443" y="0"/>
                <a:pt x="458" y="0"/>
              </a:cubicBezTo>
              <a:cubicBezTo>
                <a:pt x="481" y="0"/>
                <a:pt x="504" y="0"/>
                <a:pt x="527" y="0"/>
              </a:cubicBezTo>
              <a:cubicBezTo>
                <a:pt x="550" y="0"/>
                <a:pt x="573" y="0"/>
                <a:pt x="596" y="8"/>
              </a:cubicBezTo>
              <a:cubicBezTo>
                <a:pt x="619" y="8"/>
                <a:pt x="634" y="8"/>
                <a:pt x="650" y="16"/>
              </a:cubicBezTo>
              <a:cubicBezTo>
                <a:pt x="688" y="23"/>
                <a:pt x="711" y="46"/>
                <a:pt x="726" y="77"/>
              </a:cubicBezTo>
              <a:cubicBezTo>
                <a:pt x="726" y="100"/>
                <a:pt x="734" y="115"/>
                <a:pt x="734" y="138"/>
              </a:cubicBezTo>
              <a:lnTo>
                <a:pt x="734" y="146"/>
              </a:lnTo>
              <a:cubicBezTo>
                <a:pt x="734" y="222"/>
                <a:pt x="734" y="291"/>
                <a:pt x="734" y="368"/>
              </a:cubicBezTo>
              <a:cubicBezTo>
                <a:pt x="734" y="368"/>
                <a:pt x="734" y="375"/>
                <a:pt x="734" y="383"/>
              </a:cubicBezTo>
              <a:cubicBezTo>
                <a:pt x="734" y="398"/>
                <a:pt x="726" y="414"/>
                <a:pt x="726" y="436"/>
              </a:cubicBezTo>
              <a:cubicBezTo>
                <a:pt x="719" y="467"/>
                <a:pt x="696" y="498"/>
                <a:pt x="657" y="506"/>
              </a:cubicBezTo>
              <a:cubicBezTo>
                <a:pt x="642" y="506"/>
                <a:pt x="627" y="506"/>
                <a:pt x="611" y="513"/>
              </a:cubicBezTo>
              <a:cubicBezTo>
                <a:pt x="581" y="513"/>
                <a:pt x="550" y="513"/>
                <a:pt x="519" y="513"/>
              </a:cubicBezTo>
              <a:cubicBezTo>
                <a:pt x="489" y="513"/>
                <a:pt x="451" y="513"/>
                <a:pt x="412" y="521"/>
              </a:cubicBezTo>
              <a:lnTo>
                <a:pt x="405" y="521"/>
              </a:lnTo>
              <a:cubicBezTo>
                <a:pt x="382" y="521"/>
                <a:pt x="360" y="521"/>
                <a:pt x="337" y="521"/>
              </a:cubicBezTo>
              <a:cubicBezTo>
                <a:pt x="306" y="521"/>
                <a:pt x="276" y="513"/>
                <a:pt x="252" y="513"/>
              </a:cubicBezTo>
              <a:cubicBezTo>
                <a:pt x="214" y="513"/>
                <a:pt x="176" y="513"/>
                <a:pt x="138" y="513"/>
              </a:cubicBezTo>
              <a:cubicBezTo>
                <a:pt x="122" y="506"/>
                <a:pt x="107" y="506"/>
                <a:pt x="84" y="506"/>
              </a:cubicBezTo>
              <a:cubicBezTo>
                <a:pt x="46" y="498"/>
                <a:pt x="23" y="475"/>
                <a:pt x="15" y="436"/>
              </a:cubicBezTo>
              <a:cubicBezTo>
                <a:pt x="8" y="414"/>
                <a:pt x="8" y="383"/>
                <a:pt x="0" y="360"/>
              </a:cubicBezTo>
              <a:cubicBezTo>
                <a:pt x="0" y="337"/>
                <a:pt x="0" y="306"/>
                <a:pt x="0" y="283"/>
              </a:cubicBezTo>
              <a:lnTo>
                <a:pt x="0" y="276"/>
              </a:lnTo>
              <a:cubicBezTo>
                <a:pt x="0" y="261"/>
                <a:pt x="0" y="253"/>
                <a:pt x="0" y="238"/>
              </a:cubicBezTo>
              <a:cubicBezTo>
                <a:pt x="0" y="207"/>
                <a:pt x="0" y="169"/>
                <a:pt x="8" y="138"/>
              </a:cubicBezTo>
              <a:cubicBezTo>
                <a:pt x="8" y="123"/>
                <a:pt x="8" y="100"/>
                <a:pt x="15" y="84"/>
              </a:cubicBezTo>
              <a:cubicBezTo>
                <a:pt x="23" y="46"/>
                <a:pt x="46" y="23"/>
                <a:pt x="84" y="16"/>
              </a:cubicBezTo>
              <a:cubicBezTo>
                <a:pt x="99" y="8"/>
                <a:pt x="115" y="8"/>
                <a:pt x="138" y="8"/>
              </a:cubicBezTo>
              <a:cubicBezTo>
                <a:pt x="161" y="8"/>
                <a:pt x="191" y="0"/>
                <a:pt x="214" y="0"/>
              </a:cubicBezTo>
              <a:cubicBezTo>
                <a:pt x="252" y="0"/>
                <a:pt x="291" y="0"/>
                <a:pt x="322" y="0"/>
              </a:cubicBezTo>
              <a:cubicBezTo>
                <a:pt x="329" y="0"/>
                <a:pt x="329" y="0"/>
                <a:pt x="337" y="0"/>
              </a:cubicBezTo>
              <a:close/>
              <a:moveTo>
                <a:pt x="299" y="146"/>
              </a:moveTo>
              <a:lnTo>
                <a:pt x="299" y="146"/>
              </a:lnTo>
              <a:cubicBezTo>
                <a:pt x="299" y="222"/>
                <a:pt x="299" y="299"/>
                <a:pt x="299" y="368"/>
              </a:cubicBezTo>
              <a:cubicBezTo>
                <a:pt x="360" y="329"/>
                <a:pt x="420" y="299"/>
                <a:pt x="489" y="261"/>
              </a:cubicBezTo>
              <a:cubicBezTo>
                <a:pt x="420" y="222"/>
                <a:pt x="360" y="184"/>
                <a:pt x="299" y="146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107</xdr:col>
      <xdr:colOff>436361</xdr:colOff>
      <xdr:row>13</xdr:row>
      <xdr:rowOff>90970</xdr:rowOff>
    </xdr:from>
    <xdr:to>
      <xdr:col>108</xdr:col>
      <xdr:colOff>148039</xdr:colOff>
      <xdr:row>15</xdr:row>
      <xdr:rowOff>33970</xdr:rowOff>
    </xdr:to>
    <xdr:grpSp>
      <xdr:nvGrpSpPr>
        <xdr:cNvPr id="652" name="Agrupar 651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8E1E2D4-C145-4633-A763-10F0041D3F26}"/>
            </a:ext>
          </a:extLst>
        </xdr:cNvPr>
        <xdr:cNvGrpSpPr/>
      </xdr:nvGrpSpPr>
      <xdr:grpSpPr>
        <a:xfrm>
          <a:off x="66141852" y="2523247"/>
          <a:ext cx="324000" cy="317196"/>
          <a:chOff x="376409" y="2567556"/>
          <a:chExt cx="303924" cy="304491"/>
        </a:xfrm>
      </xdr:grpSpPr>
      <xdr:sp macro="" textlink="">
        <xdr:nvSpPr>
          <xdr:cNvPr id="653" name="Freeform 384">
            <a:extLst>
              <a:ext uri="{FF2B5EF4-FFF2-40B4-BE49-F238E27FC236}">
                <a16:creationId xmlns:a16="http://schemas.microsoft.com/office/drawing/2014/main" id="{5D6F792F-3A48-4E44-BF17-D88A5CEBAF45}"/>
              </a:ext>
            </a:extLst>
          </xdr:cNvPr>
          <xdr:cNvSpPr>
            <a:spLocks noChangeArrowheads="1"/>
          </xdr:cNvSpPr>
        </xdr:nvSpPr>
        <xdr:spPr bwMode="auto">
          <a:xfrm>
            <a:off x="376409" y="2567556"/>
            <a:ext cx="303924" cy="304491"/>
          </a:xfrm>
          <a:custGeom>
            <a:avLst/>
            <a:gdLst>
              <a:gd name="T0" fmla="*/ 165445 w 621"/>
              <a:gd name="T1" fmla="*/ 225066 h 628"/>
              <a:gd name="T2" fmla="*/ 165445 w 621"/>
              <a:gd name="T3" fmla="*/ 225066 h 628"/>
              <a:gd name="T4" fmla="*/ 55148 w 621"/>
              <a:gd name="T5" fmla="*/ 225066 h 628"/>
              <a:gd name="T6" fmla="*/ 49381 w 621"/>
              <a:gd name="T7" fmla="*/ 225066 h 628"/>
              <a:gd name="T8" fmla="*/ 0 w 621"/>
              <a:gd name="T9" fmla="*/ 178402 h 628"/>
              <a:gd name="T10" fmla="*/ 0 w 621"/>
              <a:gd name="T11" fmla="*/ 167633 h 628"/>
              <a:gd name="T12" fmla="*/ 0 w 621"/>
              <a:gd name="T13" fmla="*/ 57433 h 628"/>
              <a:gd name="T14" fmla="*/ 0 w 621"/>
              <a:gd name="T15" fmla="*/ 49177 h 628"/>
              <a:gd name="T16" fmla="*/ 46858 w 621"/>
              <a:gd name="T17" fmla="*/ 2513 h 628"/>
              <a:gd name="T18" fmla="*/ 55148 w 621"/>
              <a:gd name="T19" fmla="*/ 0 h 628"/>
              <a:gd name="T20" fmla="*/ 165445 w 621"/>
              <a:gd name="T21" fmla="*/ 0 h 628"/>
              <a:gd name="T22" fmla="*/ 173735 w 621"/>
              <a:gd name="T23" fmla="*/ 0 h 628"/>
              <a:gd name="T24" fmla="*/ 223477 w 621"/>
              <a:gd name="T25" fmla="*/ 46664 h 628"/>
              <a:gd name="T26" fmla="*/ 223477 w 621"/>
              <a:gd name="T27" fmla="*/ 57433 h 628"/>
              <a:gd name="T28" fmla="*/ 223477 w 621"/>
              <a:gd name="T29" fmla="*/ 167633 h 628"/>
              <a:gd name="T30" fmla="*/ 223477 w 621"/>
              <a:gd name="T31" fmla="*/ 173017 h 628"/>
              <a:gd name="T32" fmla="*/ 176619 w 621"/>
              <a:gd name="T33" fmla="*/ 222553 h 628"/>
              <a:gd name="T34" fmla="*/ 165445 w 621"/>
              <a:gd name="T35" fmla="*/ 225066 h 628"/>
              <a:gd name="T36" fmla="*/ 110296 w 621"/>
              <a:gd name="T37" fmla="*/ 206041 h 628"/>
              <a:gd name="T38" fmla="*/ 110296 w 621"/>
              <a:gd name="T39" fmla="*/ 206041 h 628"/>
              <a:gd name="T40" fmla="*/ 160038 w 621"/>
              <a:gd name="T41" fmla="*/ 206041 h 628"/>
              <a:gd name="T42" fmla="*/ 176619 w 621"/>
              <a:gd name="T43" fmla="*/ 203170 h 628"/>
              <a:gd name="T44" fmla="*/ 204012 w 621"/>
              <a:gd name="T45" fmla="*/ 161890 h 628"/>
              <a:gd name="T46" fmla="*/ 204012 w 621"/>
              <a:gd name="T47" fmla="*/ 63176 h 628"/>
              <a:gd name="T48" fmla="*/ 201489 w 621"/>
              <a:gd name="T49" fmla="*/ 49177 h 628"/>
              <a:gd name="T50" fmla="*/ 160038 w 621"/>
              <a:gd name="T51" fmla="*/ 19025 h 628"/>
              <a:gd name="T52" fmla="*/ 63439 w 621"/>
              <a:gd name="T53" fmla="*/ 19025 h 628"/>
              <a:gd name="T54" fmla="*/ 46858 w 621"/>
              <a:gd name="T55" fmla="*/ 21896 h 628"/>
              <a:gd name="T56" fmla="*/ 19104 w 621"/>
              <a:gd name="T57" fmla="*/ 63176 h 628"/>
              <a:gd name="T58" fmla="*/ 19104 w 621"/>
              <a:gd name="T59" fmla="*/ 161890 h 628"/>
              <a:gd name="T60" fmla="*/ 35684 w 621"/>
              <a:gd name="T61" fmla="*/ 197785 h 628"/>
              <a:gd name="T62" fmla="*/ 63439 w 621"/>
              <a:gd name="T63" fmla="*/ 206041 h 628"/>
              <a:gd name="T64" fmla="*/ 110296 w 621"/>
              <a:gd name="T65" fmla="*/ 206041 h 628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0" t="0" r="r" b="b"/>
            <a:pathLst>
              <a:path w="621" h="628">
                <a:moveTo>
                  <a:pt x="459" y="627"/>
                </a:moveTo>
                <a:lnTo>
                  <a:pt x="459" y="627"/>
                </a:lnTo>
                <a:cubicBezTo>
                  <a:pt x="359" y="627"/>
                  <a:pt x="260" y="627"/>
                  <a:pt x="153" y="627"/>
                </a:cubicBezTo>
                <a:cubicBezTo>
                  <a:pt x="153" y="627"/>
                  <a:pt x="145" y="627"/>
                  <a:pt x="137" y="627"/>
                </a:cubicBezTo>
                <a:cubicBezTo>
                  <a:pt x="69" y="604"/>
                  <a:pt x="23" y="566"/>
                  <a:pt x="0" y="497"/>
                </a:cubicBezTo>
                <a:cubicBezTo>
                  <a:pt x="0" y="482"/>
                  <a:pt x="0" y="474"/>
                  <a:pt x="0" y="467"/>
                </a:cubicBezTo>
                <a:cubicBezTo>
                  <a:pt x="0" y="367"/>
                  <a:pt x="0" y="260"/>
                  <a:pt x="0" y="160"/>
                </a:cubicBezTo>
                <a:cubicBezTo>
                  <a:pt x="0" y="153"/>
                  <a:pt x="0" y="145"/>
                  <a:pt x="0" y="137"/>
                </a:cubicBezTo>
                <a:cubicBezTo>
                  <a:pt x="15" y="69"/>
                  <a:pt x="61" y="22"/>
                  <a:pt x="130" y="7"/>
                </a:cubicBezTo>
                <a:cubicBezTo>
                  <a:pt x="137" y="0"/>
                  <a:pt x="145" y="0"/>
                  <a:pt x="153" y="0"/>
                </a:cubicBezTo>
                <a:cubicBezTo>
                  <a:pt x="260" y="0"/>
                  <a:pt x="359" y="0"/>
                  <a:pt x="459" y="0"/>
                </a:cubicBezTo>
                <a:cubicBezTo>
                  <a:pt x="467" y="0"/>
                  <a:pt x="474" y="0"/>
                  <a:pt x="482" y="0"/>
                </a:cubicBezTo>
                <a:cubicBezTo>
                  <a:pt x="551" y="22"/>
                  <a:pt x="597" y="61"/>
                  <a:pt x="620" y="130"/>
                </a:cubicBezTo>
                <a:cubicBezTo>
                  <a:pt x="620" y="145"/>
                  <a:pt x="620" y="153"/>
                  <a:pt x="620" y="160"/>
                </a:cubicBezTo>
                <a:cubicBezTo>
                  <a:pt x="620" y="260"/>
                  <a:pt x="620" y="367"/>
                  <a:pt x="620" y="467"/>
                </a:cubicBezTo>
                <a:cubicBezTo>
                  <a:pt x="620" y="474"/>
                  <a:pt x="620" y="482"/>
                  <a:pt x="620" y="482"/>
                </a:cubicBezTo>
                <a:cubicBezTo>
                  <a:pt x="604" y="558"/>
                  <a:pt x="559" y="604"/>
                  <a:pt x="490" y="620"/>
                </a:cubicBezTo>
                <a:cubicBezTo>
                  <a:pt x="482" y="627"/>
                  <a:pt x="474" y="627"/>
                  <a:pt x="459" y="627"/>
                </a:cubicBezTo>
                <a:close/>
                <a:moveTo>
                  <a:pt x="306" y="574"/>
                </a:moveTo>
                <a:lnTo>
                  <a:pt x="306" y="574"/>
                </a:lnTo>
                <a:cubicBezTo>
                  <a:pt x="352" y="574"/>
                  <a:pt x="398" y="574"/>
                  <a:pt x="444" y="574"/>
                </a:cubicBezTo>
                <a:cubicBezTo>
                  <a:pt x="459" y="574"/>
                  <a:pt x="474" y="566"/>
                  <a:pt x="490" y="566"/>
                </a:cubicBezTo>
                <a:cubicBezTo>
                  <a:pt x="536" y="551"/>
                  <a:pt x="566" y="505"/>
                  <a:pt x="566" y="451"/>
                </a:cubicBezTo>
                <a:cubicBezTo>
                  <a:pt x="566" y="359"/>
                  <a:pt x="566" y="267"/>
                  <a:pt x="566" y="176"/>
                </a:cubicBezTo>
                <a:cubicBezTo>
                  <a:pt x="566" y="160"/>
                  <a:pt x="566" y="145"/>
                  <a:pt x="559" y="137"/>
                </a:cubicBezTo>
                <a:cubicBezTo>
                  <a:pt x="543" y="84"/>
                  <a:pt x="497" y="53"/>
                  <a:pt x="444" y="53"/>
                </a:cubicBezTo>
                <a:cubicBezTo>
                  <a:pt x="352" y="53"/>
                  <a:pt x="268" y="53"/>
                  <a:pt x="176" y="53"/>
                </a:cubicBezTo>
                <a:cubicBezTo>
                  <a:pt x="161" y="53"/>
                  <a:pt x="145" y="61"/>
                  <a:pt x="130" y="61"/>
                </a:cubicBezTo>
                <a:cubicBezTo>
                  <a:pt x="84" y="76"/>
                  <a:pt x="53" y="122"/>
                  <a:pt x="53" y="176"/>
                </a:cubicBezTo>
                <a:cubicBezTo>
                  <a:pt x="53" y="267"/>
                  <a:pt x="53" y="359"/>
                  <a:pt x="53" y="451"/>
                </a:cubicBezTo>
                <a:cubicBezTo>
                  <a:pt x="53" y="490"/>
                  <a:pt x="69" y="528"/>
                  <a:pt x="99" y="551"/>
                </a:cubicBezTo>
                <a:cubicBezTo>
                  <a:pt x="122" y="566"/>
                  <a:pt x="145" y="574"/>
                  <a:pt x="176" y="574"/>
                </a:cubicBezTo>
                <a:cubicBezTo>
                  <a:pt x="222" y="574"/>
                  <a:pt x="260" y="574"/>
                  <a:pt x="306" y="574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654" name="Freeform 385">
            <a:extLst>
              <a:ext uri="{FF2B5EF4-FFF2-40B4-BE49-F238E27FC236}">
                <a16:creationId xmlns:a16="http://schemas.microsoft.com/office/drawing/2014/main" id="{AEAC9FF6-9E62-4F64-8A4F-CE9E27699BC5}"/>
              </a:ext>
            </a:extLst>
          </xdr:cNvPr>
          <xdr:cNvSpPr>
            <a:spLocks noChangeArrowheads="1"/>
          </xdr:cNvSpPr>
        </xdr:nvSpPr>
        <xdr:spPr bwMode="auto">
          <a:xfrm>
            <a:off x="445385" y="2642607"/>
            <a:ext cx="161661" cy="156534"/>
          </a:xfrm>
          <a:custGeom>
            <a:avLst/>
            <a:gdLst>
              <a:gd name="T0" fmla="*/ 118701 w 330"/>
              <a:gd name="T1" fmla="*/ 57584 h 322"/>
              <a:gd name="T2" fmla="*/ 118701 w 330"/>
              <a:gd name="T3" fmla="*/ 57584 h 322"/>
              <a:gd name="T4" fmla="*/ 58088 w 330"/>
              <a:gd name="T5" fmla="*/ 115527 h 322"/>
              <a:gd name="T6" fmla="*/ 0 w 330"/>
              <a:gd name="T7" fmla="*/ 57584 h 322"/>
              <a:gd name="T8" fmla="*/ 58088 w 330"/>
              <a:gd name="T9" fmla="*/ 0 h 322"/>
              <a:gd name="T10" fmla="*/ 118701 w 330"/>
              <a:gd name="T11" fmla="*/ 57584 h 322"/>
              <a:gd name="T12" fmla="*/ 96693 w 330"/>
              <a:gd name="T13" fmla="*/ 57584 h 322"/>
              <a:gd name="T14" fmla="*/ 96693 w 330"/>
              <a:gd name="T15" fmla="*/ 57584 h 322"/>
              <a:gd name="T16" fmla="*/ 58088 w 330"/>
              <a:gd name="T17" fmla="*/ 19075 h 322"/>
              <a:gd name="T18" fmla="*/ 22008 w 330"/>
              <a:gd name="T19" fmla="*/ 57584 h 322"/>
              <a:gd name="T20" fmla="*/ 58088 w 330"/>
              <a:gd name="T21" fmla="*/ 96453 h 322"/>
              <a:gd name="T22" fmla="*/ 96693 w 330"/>
              <a:gd name="T23" fmla="*/ 57584 h 322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330" h="322">
                <a:moveTo>
                  <a:pt x="329" y="160"/>
                </a:moveTo>
                <a:lnTo>
                  <a:pt x="329" y="160"/>
                </a:lnTo>
                <a:cubicBezTo>
                  <a:pt x="329" y="252"/>
                  <a:pt x="253" y="321"/>
                  <a:pt x="161" y="321"/>
                </a:cubicBezTo>
                <a:cubicBezTo>
                  <a:pt x="77" y="321"/>
                  <a:pt x="0" y="252"/>
                  <a:pt x="0" y="160"/>
                </a:cubicBezTo>
                <a:cubicBezTo>
                  <a:pt x="0" y="69"/>
                  <a:pt x="77" y="0"/>
                  <a:pt x="161" y="0"/>
                </a:cubicBezTo>
                <a:cubicBezTo>
                  <a:pt x="253" y="0"/>
                  <a:pt x="329" y="69"/>
                  <a:pt x="329" y="160"/>
                </a:cubicBezTo>
                <a:close/>
                <a:moveTo>
                  <a:pt x="268" y="160"/>
                </a:moveTo>
                <a:lnTo>
                  <a:pt x="268" y="160"/>
                </a:lnTo>
                <a:cubicBezTo>
                  <a:pt x="268" y="99"/>
                  <a:pt x="222" y="53"/>
                  <a:pt x="161" y="53"/>
                </a:cubicBezTo>
                <a:cubicBezTo>
                  <a:pt x="107" y="53"/>
                  <a:pt x="61" y="99"/>
                  <a:pt x="61" y="160"/>
                </a:cubicBezTo>
                <a:cubicBezTo>
                  <a:pt x="61" y="222"/>
                  <a:pt x="107" y="268"/>
                  <a:pt x="161" y="268"/>
                </a:cubicBezTo>
                <a:cubicBezTo>
                  <a:pt x="222" y="268"/>
                  <a:pt x="268" y="222"/>
                  <a:pt x="268" y="160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655" name="Freeform 386">
            <a:extLst>
              <a:ext uri="{FF2B5EF4-FFF2-40B4-BE49-F238E27FC236}">
                <a16:creationId xmlns:a16="http://schemas.microsoft.com/office/drawing/2014/main" id="{3C85422E-FB0D-4550-B10E-11D4CD8DACF9}"/>
              </a:ext>
            </a:extLst>
          </xdr:cNvPr>
          <xdr:cNvSpPr>
            <a:spLocks noChangeArrowheads="1"/>
          </xdr:cNvSpPr>
        </xdr:nvSpPr>
        <xdr:spPr bwMode="auto">
          <a:xfrm>
            <a:off x="587647" y="2621164"/>
            <a:ext cx="40954" cy="36453"/>
          </a:xfrm>
          <a:custGeom>
            <a:avLst/>
            <a:gdLst>
              <a:gd name="T0" fmla="*/ 16323 w 85"/>
              <a:gd name="T1" fmla="*/ 0 h 77"/>
              <a:gd name="T2" fmla="*/ 16323 w 85"/>
              <a:gd name="T3" fmla="*/ 0 h 77"/>
              <a:gd name="T4" fmla="*/ 29807 w 85"/>
              <a:gd name="T5" fmla="*/ 13318 h 77"/>
              <a:gd name="T6" fmla="*/ 13484 w 85"/>
              <a:gd name="T7" fmla="*/ 26637 h 77"/>
              <a:gd name="T8" fmla="*/ 0 w 85"/>
              <a:gd name="T9" fmla="*/ 13318 h 77"/>
              <a:gd name="T10" fmla="*/ 16323 w 85"/>
              <a:gd name="T11" fmla="*/ 0 h 7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85" h="77">
                <a:moveTo>
                  <a:pt x="46" y="0"/>
                </a:moveTo>
                <a:lnTo>
                  <a:pt x="46" y="0"/>
                </a:lnTo>
                <a:cubicBezTo>
                  <a:pt x="69" y="0"/>
                  <a:pt x="84" y="15"/>
                  <a:pt x="84" y="38"/>
                </a:cubicBezTo>
                <a:cubicBezTo>
                  <a:pt x="84" y="61"/>
                  <a:pt x="61" y="76"/>
                  <a:pt x="38" y="76"/>
                </a:cubicBezTo>
                <a:cubicBezTo>
                  <a:pt x="15" y="76"/>
                  <a:pt x="0" y="61"/>
                  <a:pt x="0" y="38"/>
                </a:cubicBezTo>
                <a:cubicBezTo>
                  <a:pt x="0" y="15"/>
                  <a:pt x="23" y="0"/>
                  <a:pt x="46" y="0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</xdr:grpSp>
    <xdr:clientData/>
  </xdr:twoCellAnchor>
  <xdr:twoCellAnchor editAs="oneCell">
    <xdr:from>
      <xdr:col>107</xdr:col>
      <xdr:colOff>411867</xdr:colOff>
      <xdr:row>24</xdr:row>
      <xdr:rowOff>47448</xdr:rowOff>
    </xdr:from>
    <xdr:to>
      <xdr:col>108</xdr:col>
      <xdr:colOff>172533</xdr:colOff>
      <xdr:row>26</xdr:row>
      <xdr:rowOff>104598</xdr:rowOff>
    </xdr:to>
    <xdr:pic>
      <xdr:nvPicPr>
        <xdr:cNvPr id="656" name="Gráfico 655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EA576B54-CC54-4045-969B-1023D7659A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rcRect l="47181" t="46459" r="42277" b="44721"/>
        <a:stretch/>
      </xdr:blipFill>
      <xdr:spPr>
        <a:xfrm>
          <a:off x="65482271" y="4619448"/>
          <a:ext cx="368800" cy="438150"/>
        </a:xfrm>
        <a:prstGeom prst="rect">
          <a:avLst/>
        </a:prstGeom>
      </xdr:spPr>
    </xdr:pic>
    <xdr:clientData/>
  </xdr:twoCellAnchor>
  <xdr:twoCellAnchor>
    <xdr:from>
      <xdr:col>108</xdr:col>
      <xdr:colOff>324103</xdr:colOff>
      <xdr:row>4</xdr:row>
      <xdr:rowOff>11227</xdr:rowOff>
    </xdr:from>
    <xdr:to>
      <xdr:col>132</xdr:col>
      <xdr:colOff>144972</xdr:colOff>
      <xdr:row>4</xdr:row>
      <xdr:rowOff>11227</xdr:rowOff>
    </xdr:to>
    <xdr:cxnSp macro="">
      <xdr:nvCxnSpPr>
        <xdr:cNvPr id="657" name="Conector reto 656">
          <a:extLst>
            <a:ext uri="{FF2B5EF4-FFF2-40B4-BE49-F238E27FC236}">
              <a16:creationId xmlns:a16="http://schemas.microsoft.com/office/drawing/2014/main" id="{A817B3B9-44F5-4812-887C-21D2C26BC608}"/>
            </a:ext>
          </a:extLst>
        </xdr:cNvPr>
        <xdr:cNvCxnSpPr/>
      </xdr:nvCxnSpPr>
      <xdr:spPr>
        <a:xfrm>
          <a:off x="66454817" y="773227"/>
          <a:ext cx="14516584" cy="0"/>
        </a:xfrm>
        <a:prstGeom prst="line">
          <a:avLst/>
        </a:prstGeom>
        <a:ln w="76200">
          <a:solidFill>
            <a:srgbClr val="D1D3D4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108</xdr:col>
      <xdr:colOff>323535</xdr:colOff>
      <xdr:row>1</xdr:row>
      <xdr:rowOff>6408</xdr:rowOff>
    </xdr:from>
    <xdr:to>
      <xdr:col>132</xdr:col>
      <xdr:colOff>145541</xdr:colOff>
      <xdr:row>3</xdr:row>
      <xdr:rowOff>165952</xdr:rowOff>
    </xdr:to>
    <xdr:sp macro="" textlink="">
      <xdr:nvSpPr>
        <xdr:cNvPr id="658" name="Retângulo 657">
          <a:extLst>
            <a:ext uri="{FF2B5EF4-FFF2-40B4-BE49-F238E27FC236}">
              <a16:creationId xmlns:a16="http://schemas.microsoft.com/office/drawing/2014/main" id="{9FFF44D8-F451-4F83-A7AD-5B2471C107AE}"/>
            </a:ext>
          </a:extLst>
        </xdr:cNvPr>
        <xdr:cNvSpPr/>
      </xdr:nvSpPr>
      <xdr:spPr>
        <a:xfrm>
          <a:off x="66454249" y="196908"/>
          <a:ext cx="14517721" cy="540544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109</xdr:col>
      <xdr:colOff>449091</xdr:colOff>
      <xdr:row>1</xdr:row>
      <xdr:rowOff>6408</xdr:rowOff>
    </xdr:from>
    <xdr:ext cx="2326599" cy="495300"/>
    <xdr:sp macro="" textlink="">
      <xdr:nvSpPr>
        <xdr:cNvPr id="659" name="Retângulo 658">
          <a:extLst>
            <a:ext uri="{FF2B5EF4-FFF2-40B4-BE49-F238E27FC236}">
              <a16:creationId xmlns:a16="http://schemas.microsoft.com/office/drawing/2014/main" id="{ABA02AB3-409D-442D-AA88-FCEA54EFD74B}"/>
            </a:ext>
          </a:extLst>
        </xdr:cNvPr>
        <xdr:cNvSpPr/>
      </xdr:nvSpPr>
      <xdr:spPr>
        <a:xfrm>
          <a:off x="67192127" y="196908"/>
          <a:ext cx="2326599" cy="495300"/>
        </a:xfrm>
        <a:prstGeom prst="rect">
          <a:avLst/>
        </a:prstGeom>
        <a:noFill/>
      </xdr:spPr>
      <xdr:txBody>
        <a:bodyPr wrap="none" lIns="91440" tIns="45720" rIns="91440" bIns="45720" anchor="ctr">
          <a:noAutofit/>
        </a:bodyPr>
        <a:lstStyle/>
        <a:p>
          <a:pPr algn="ctr"/>
          <a:r>
            <a:rPr lang="pt-BR" sz="32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DASHBOARD</a:t>
          </a:r>
        </a:p>
      </xdr:txBody>
    </xdr:sp>
    <xdr:clientData/>
  </xdr:oneCellAnchor>
  <xdr:twoCellAnchor editAs="oneCell">
    <xdr:from>
      <xdr:col>114</xdr:col>
      <xdr:colOff>431291</xdr:colOff>
      <xdr:row>1</xdr:row>
      <xdr:rowOff>63559</xdr:rowOff>
    </xdr:from>
    <xdr:to>
      <xdr:col>117</xdr:col>
      <xdr:colOff>579209</xdr:colOff>
      <xdr:row>3</xdr:row>
      <xdr:rowOff>120708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60" name="ANO 5">
              <a:extLst>
                <a:ext uri="{FF2B5EF4-FFF2-40B4-BE49-F238E27FC236}">
                  <a16:creationId xmlns:a16="http://schemas.microsoft.com/office/drawing/2014/main" id="{8F80CF4E-BCE0-4D4B-AE69-228B02B0CD46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5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0423032" y="250657"/>
              <a:ext cx="1984882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118</xdr:col>
      <xdr:colOff>88391</xdr:colOff>
      <xdr:row>1</xdr:row>
      <xdr:rowOff>63559</xdr:rowOff>
    </xdr:from>
    <xdr:to>
      <xdr:col>132</xdr:col>
      <xdr:colOff>145541</xdr:colOff>
      <xdr:row>3</xdr:row>
      <xdr:rowOff>120708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61" name="MÊS 5">
              <a:extLst>
                <a:ext uri="{FF2B5EF4-FFF2-40B4-BE49-F238E27FC236}">
                  <a16:creationId xmlns:a16="http://schemas.microsoft.com/office/drawing/2014/main" id="{1590D61A-BD18-423D-BDD9-43CBAEA0A7B9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5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2529418" y="250657"/>
              <a:ext cx="8629650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124</xdr:col>
      <xdr:colOff>213617</xdr:colOff>
      <xdr:row>22</xdr:row>
      <xdr:rowOff>5215</xdr:rowOff>
    </xdr:from>
    <xdr:to>
      <xdr:col>126</xdr:col>
      <xdr:colOff>390175</xdr:colOff>
      <xdr:row>27</xdr:row>
      <xdr:rowOff>124142</xdr:rowOff>
    </xdr:to>
    <xdr:graphicFrame macro="">
      <xdr:nvGraphicFramePr>
        <xdr:cNvPr id="662" name="Gráfico 661">
          <a:extLst>
            <a:ext uri="{FF2B5EF4-FFF2-40B4-BE49-F238E27FC236}">
              <a16:creationId xmlns:a16="http://schemas.microsoft.com/office/drawing/2014/main" id="{28F0BCB6-B09B-491C-AD1F-DEFA08FAD5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126</xdr:col>
      <xdr:colOff>594186</xdr:colOff>
      <xdr:row>29</xdr:row>
      <xdr:rowOff>36854</xdr:rowOff>
    </xdr:from>
    <xdr:to>
      <xdr:col>129</xdr:col>
      <xdr:colOff>161143</xdr:colOff>
      <xdr:row>34</xdr:row>
      <xdr:rowOff>163289</xdr:rowOff>
    </xdr:to>
    <xdr:graphicFrame macro="">
      <xdr:nvGraphicFramePr>
        <xdr:cNvPr id="663" name="Gráfico 662">
          <a:extLst>
            <a:ext uri="{FF2B5EF4-FFF2-40B4-BE49-F238E27FC236}">
              <a16:creationId xmlns:a16="http://schemas.microsoft.com/office/drawing/2014/main" id="{7FE57522-99D2-4053-87AB-F5DE4C1221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116</xdr:col>
      <xdr:colOff>10541</xdr:colOff>
      <xdr:row>13</xdr:row>
      <xdr:rowOff>184557</xdr:rowOff>
    </xdr:from>
    <xdr:to>
      <xdr:col>118</xdr:col>
      <xdr:colOff>515256</xdr:colOff>
      <xdr:row>30</xdr:row>
      <xdr:rowOff>888</xdr:rowOff>
    </xdr:to>
    <xdr:sp macro="" textlink="">
      <xdr:nvSpPr>
        <xdr:cNvPr id="664" name="Freeform 382">
          <a:extLst>
            <a:ext uri="{FF2B5EF4-FFF2-40B4-BE49-F238E27FC236}">
              <a16:creationId xmlns:a16="http://schemas.microsoft.com/office/drawing/2014/main" id="{470E5C1B-5B13-4C64-9174-3C4594BA163E}"/>
            </a:ext>
          </a:extLst>
        </xdr:cNvPr>
        <xdr:cNvSpPr>
          <a:spLocks noChangeArrowheads="1"/>
        </xdr:cNvSpPr>
      </xdr:nvSpPr>
      <xdr:spPr bwMode="auto">
        <a:xfrm>
          <a:off x="71039827" y="2661057"/>
          <a:ext cx="1729358" cy="3054831"/>
        </a:xfrm>
        <a:custGeom>
          <a:avLst/>
          <a:gdLst>
            <a:gd name="T0" fmla="*/ 963111 w 3254"/>
            <a:gd name="T1" fmla="*/ 2045928 h 5683"/>
            <a:gd name="T2" fmla="*/ 963111 w 3254"/>
            <a:gd name="T3" fmla="*/ 2045928 h 5683"/>
            <a:gd name="T4" fmla="*/ 2117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704 w 3254"/>
            <a:gd name="T11" fmla="*/ 0 h 5683"/>
            <a:gd name="T12" fmla="*/ 96311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3111 w 3254"/>
            <a:gd name="T19" fmla="*/ 2045928 h 5683"/>
            <a:gd name="T20" fmla="*/ 211704 w 3254"/>
            <a:gd name="T21" fmla="*/ 136827 h 5683"/>
            <a:gd name="T22" fmla="*/ 211704 w 3254"/>
            <a:gd name="T23" fmla="*/ 136827 h 5683"/>
            <a:gd name="T24" fmla="*/ 136816 w 3254"/>
            <a:gd name="T25" fmla="*/ 208121 h 5683"/>
            <a:gd name="T26" fmla="*/ 136816 w 3254"/>
            <a:gd name="T27" fmla="*/ 1837806 h 5683"/>
            <a:gd name="T28" fmla="*/ 211704 w 3254"/>
            <a:gd name="T29" fmla="*/ 1912701 h 5683"/>
            <a:gd name="T30" fmla="*/ 963111 w 3254"/>
            <a:gd name="T31" fmla="*/ 1912701 h 5683"/>
            <a:gd name="T32" fmla="*/ 1038000 w 3254"/>
            <a:gd name="T33" fmla="*/ 1837806 h 5683"/>
            <a:gd name="T34" fmla="*/ 1038000 w 3254"/>
            <a:gd name="T35" fmla="*/ 208121 h 5683"/>
            <a:gd name="T36" fmla="*/ 963111 w 3254"/>
            <a:gd name="T37" fmla="*/ 136827 h 5683"/>
            <a:gd name="T38" fmla="*/ 2117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5" y="5682"/>
              </a:moveTo>
              <a:lnTo>
                <a:pt x="2675" y="5682"/>
              </a:lnTo>
              <a:cubicBezTo>
                <a:pt x="588" y="5682"/>
                <a:pt x="588" y="5682"/>
                <a:pt x="58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8" y="0"/>
              </a:cubicBezTo>
              <a:cubicBezTo>
                <a:pt x="2675" y="0"/>
                <a:pt x="2675" y="0"/>
                <a:pt x="2675" y="0"/>
              </a:cubicBezTo>
              <a:cubicBezTo>
                <a:pt x="300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3000" y="5682"/>
                <a:pt x="2675" y="5682"/>
              </a:cubicBezTo>
              <a:close/>
              <a:moveTo>
                <a:pt x="588" y="380"/>
              </a:moveTo>
              <a:lnTo>
                <a:pt x="588" y="380"/>
              </a:lnTo>
              <a:cubicBezTo>
                <a:pt x="470" y="380"/>
                <a:pt x="380" y="470"/>
                <a:pt x="380" y="578"/>
              </a:cubicBezTo>
              <a:cubicBezTo>
                <a:pt x="380" y="5104"/>
                <a:pt x="380" y="5104"/>
                <a:pt x="380" y="5104"/>
              </a:cubicBezTo>
              <a:cubicBezTo>
                <a:pt x="380" y="5222"/>
                <a:pt x="470" y="5312"/>
                <a:pt x="588" y="5312"/>
              </a:cubicBezTo>
              <a:cubicBezTo>
                <a:pt x="2675" y="5312"/>
                <a:pt x="2675" y="5312"/>
                <a:pt x="2675" y="5312"/>
              </a:cubicBezTo>
              <a:cubicBezTo>
                <a:pt x="2783" y="5312"/>
                <a:pt x="2883" y="5222"/>
                <a:pt x="2883" y="5104"/>
              </a:cubicBezTo>
              <a:cubicBezTo>
                <a:pt x="2883" y="578"/>
                <a:pt x="2883" y="578"/>
                <a:pt x="2883" y="578"/>
              </a:cubicBezTo>
              <a:cubicBezTo>
                <a:pt x="2883" y="470"/>
                <a:pt x="2783" y="380"/>
                <a:pt x="2675" y="380"/>
              </a:cubicBezTo>
              <a:lnTo>
                <a:pt x="58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117</xdr:col>
      <xdr:colOff>149846</xdr:colOff>
      <xdr:row>26</xdr:row>
      <xdr:rowOff>130117</xdr:rowOff>
    </xdr:from>
    <xdr:to>
      <xdr:col>117</xdr:col>
      <xdr:colOff>385616</xdr:colOff>
      <xdr:row>27</xdr:row>
      <xdr:rowOff>178980</xdr:rowOff>
    </xdr:to>
    <xdr:sp macro="" textlink="">
      <xdr:nvSpPr>
        <xdr:cNvPr id="665" name="Freeform 383">
          <a:extLst>
            <a:ext uri="{FF2B5EF4-FFF2-40B4-BE49-F238E27FC236}">
              <a16:creationId xmlns:a16="http://schemas.microsoft.com/office/drawing/2014/main" id="{0342322B-2AFB-48B3-8EED-B6CB204EE256}"/>
            </a:ext>
          </a:extLst>
        </xdr:cNvPr>
        <xdr:cNvSpPr>
          <a:spLocks noChangeArrowheads="1"/>
        </xdr:cNvSpPr>
      </xdr:nvSpPr>
      <xdr:spPr bwMode="auto">
        <a:xfrm>
          <a:off x="71791453" y="5083117"/>
          <a:ext cx="235770" cy="239363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6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17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117</xdr:col>
      <xdr:colOff>36441</xdr:colOff>
      <xdr:row>15</xdr:row>
      <xdr:rowOff>182744</xdr:rowOff>
    </xdr:from>
    <xdr:to>
      <xdr:col>117</xdr:col>
      <xdr:colOff>499021</xdr:colOff>
      <xdr:row>16</xdr:row>
      <xdr:rowOff>94151</xdr:rowOff>
    </xdr:to>
    <xdr:sp macro="" textlink="">
      <xdr:nvSpPr>
        <xdr:cNvPr id="666" name="Freeform 384">
          <a:extLst>
            <a:ext uri="{FF2B5EF4-FFF2-40B4-BE49-F238E27FC236}">
              <a16:creationId xmlns:a16="http://schemas.microsoft.com/office/drawing/2014/main" id="{8C9C6845-B87A-4B8B-BE0A-AA849D8B6B11}"/>
            </a:ext>
          </a:extLst>
        </xdr:cNvPr>
        <xdr:cNvSpPr>
          <a:spLocks noChangeArrowheads="1"/>
        </xdr:cNvSpPr>
      </xdr:nvSpPr>
      <xdr:spPr bwMode="auto">
        <a:xfrm>
          <a:off x="71678048" y="3040244"/>
          <a:ext cx="462580" cy="101907"/>
        </a:xfrm>
        <a:custGeom>
          <a:avLst/>
          <a:gdLst>
            <a:gd name="T0" fmla="*/ 279572 w 878"/>
            <a:gd name="T1" fmla="*/ 67906 h 191"/>
            <a:gd name="T2" fmla="*/ 279572 w 878"/>
            <a:gd name="T3" fmla="*/ 67906 h 191"/>
            <a:gd name="T4" fmla="*/ 35621 w 878"/>
            <a:gd name="T5" fmla="*/ 67906 h 191"/>
            <a:gd name="T6" fmla="*/ 0 w 878"/>
            <a:gd name="T7" fmla="*/ 35382 h 191"/>
            <a:gd name="T8" fmla="*/ 35621 w 878"/>
            <a:gd name="T9" fmla="*/ 0 h 191"/>
            <a:gd name="T10" fmla="*/ 279572 w 878"/>
            <a:gd name="T11" fmla="*/ 0 h 191"/>
            <a:gd name="T12" fmla="*/ 315553 w 878"/>
            <a:gd name="T13" fmla="*/ 35382 h 191"/>
            <a:gd name="T14" fmla="*/ 279572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7" y="45"/>
                <a:pt x="877" y="99"/>
              </a:cubicBezTo>
              <a:cubicBezTo>
                <a:pt x="877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119</xdr:col>
      <xdr:colOff>164573</xdr:colOff>
      <xdr:row>13</xdr:row>
      <xdr:rowOff>184557</xdr:rowOff>
    </xdr:from>
    <xdr:to>
      <xdr:col>122</xdr:col>
      <xdr:colOff>55185</xdr:colOff>
      <xdr:row>30</xdr:row>
      <xdr:rowOff>888</xdr:rowOff>
    </xdr:to>
    <xdr:sp macro="" textlink="">
      <xdr:nvSpPr>
        <xdr:cNvPr id="667" name="Freeform 385">
          <a:extLst>
            <a:ext uri="{FF2B5EF4-FFF2-40B4-BE49-F238E27FC236}">
              <a16:creationId xmlns:a16="http://schemas.microsoft.com/office/drawing/2014/main" id="{C4ED3E9D-C334-4847-B757-51367989D540}"/>
            </a:ext>
          </a:extLst>
        </xdr:cNvPr>
        <xdr:cNvSpPr>
          <a:spLocks noChangeArrowheads="1"/>
        </xdr:cNvSpPr>
      </xdr:nvSpPr>
      <xdr:spPr bwMode="auto">
        <a:xfrm>
          <a:off x="73030823" y="2661057"/>
          <a:ext cx="1727576" cy="3054831"/>
        </a:xfrm>
        <a:custGeom>
          <a:avLst/>
          <a:gdLst>
            <a:gd name="T0" fmla="*/ 959871 w 3254"/>
            <a:gd name="T1" fmla="*/ 2045928 h 5683"/>
            <a:gd name="T2" fmla="*/ 959871 w 3254"/>
            <a:gd name="T3" fmla="*/ 2045928 h 5683"/>
            <a:gd name="T4" fmla="*/ 2081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08104 w 3254"/>
            <a:gd name="T11" fmla="*/ 0 h 5683"/>
            <a:gd name="T12" fmla="*/ 95987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59871 w 3254"/>
            <a:gd name="T19" fmla="*/ 2045928 h 5683"/>
            <a:gd name="T20" fmla="*/ 208104 w 3254"/>
            <a:gd name="T21" fmla="*/ 136827 h 5683"/>
            <a:gd name="T22" fmla="*/ 208104 w 3254"/>
            <a:gd name="T23" fmla="*/ 136827 h 5683"/>
            <a:gd name="T24" fmla="*/ 133215 w 3254"/>
            <a:gd name="T25" fmla="*/ 208121 h 5683"/>
            <a:gd name="T26" fmla="*/ 133215 w 3254"/>
            <a:gd name="T27" fmla="*/ 1837806 h 5683"/>
            <a:gd name="T28" fmla="*/ 208104 w 3254"/>
            <a:gd name="T29" fmla="*/ 1912701 h 5683"/>
            <a:gd name="T30" fmla="*/ 959871 w 3254"/>
            <a:gd name="T31" fmla="*/ 1912701 h 5683"/>
            <a:gd name="T32" fmla="*/ 1034759 w 3254"/>
            <a:gd name="T33" fmla="*/ 1837806 h 5683"/>
            <a:gd name="T34" fmla="*/ 1034759 w 3254"/>
            <a:gd name="T35" fmla="*/ 208121 h 5683"/>
            <a:gd name="T36" fmla="*/ 959871 w 3254"/>
            <a:gd name="T37" fmla="*/ 136827 h 5683"/>
            <a:gd name="T38" fmla="*/ 2081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66" y="5682"/>
              </a:moveTo>
              <a:lnTo>
                <a:pt x="2666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66" y="0"/>
                <a:pt x="2666" y="0"/>
                <a:pt x="2666" y="0"/>
              </a:cubicBezTo>
              <a:cubicBezTo>
                <a:pt x="2991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1" y="5682"/>
                <a:pt x="2666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70" y="5312"/>
                <a:pt x="578" y="5312"/>
              </a:cubicBezTo>
              <a:cubicBezTo>
                <a:pt x="2666" y="5312"/>
                <a:pt x="2666" y="5312"/>
                <a:pt x="2666" y="5312"/>
              </a:cubicBezTo>
              <a:cubicBezTo>
                <a:pt x="2783" y="5312"/>
                <a:pt x="2874" y="5222"/>
                <a:pt x="2874" y="5104"/>
              </a:cubicBezTo>
              <a:cubicBezTo>
                <a:pt x="2874" y="578"/>
                <a:pt x="2874" y="578"/>
                <a:pt x="2874" y="578"/>
              </a:cubicBezTo>
              <a:cubicBezTo>
                <a:pt x="2874" y="470"/>
                <a:pt x="2783" y="380"/>
                <a:pt x="2666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120</xdr:col>
      <xdr:colOff>294214</xdr:colOff>
      <xdr:row>26</xdr:row>
      <xdr:rowOff>130117</xdr:rowOff>
    </xdr:from>
    <xdr:to>
      <xdr:col>120</xdr:col>
      <xdr:colOff>525651</xdr:colOff>
      <xdr:row>27</xdr:row>
      <xdr:rowOff>178980</xdr:rowOff>
    </xdr:to>
    <xdr:sp macro="" textlink="">
      <xdr:nvSpPr>
        <xdr:cNvPr id="668" name="Freeform 386">
          <a:extLst>
            <a:ext uri="{FF2B5EF4-FFF2-40B4-BE49-F238E27FC236}">
              <a16:creationId xmlns:a16="http://schemas.microsoft.com/office/drawing/2014/main" id="{72AA3F2A-B316-488D-8DB3-02DE03E683A6}"/>
            </a:ext>
          </a:extLst>
        </xdr:cNvPr>
        <xdr:cNvSpPr>
          <a:spLocks noChangeArrowheads="1"/>
        </xdr:cNvSpPr>
      </xdr:nvSpPr>
      <xdr:spPr bwMode="auto">
        <a:xfrm>
          <a:off x="73772785" y="5083117"/>
          <a:ext cx="231437" cy="239363"/>
        </a:xfrm>
        <a:custGeom>
          <a:avLst/>
          <a:gdLst>
            <a:gd name="T0" fmla="*/ 80988 w 443"/>
            <a:gd name="T1" fmla="*/ 159977 h 444"/>
            <a:gd name="T2" fmla="*/ 80988 w 443"/>
            <a:gd name="T3" fmla="*/ 159977 h 444"/>
            <a:gd name="T4" fmla="*/ 0 w 443"/>
            <a:gd name="T5" fmla="*/ 78002 h 444"/>
            <a:gd name="T6" fmla="*/ 80988 w 443"/>
            <a:gd name="T7" fmla="*/ 0 h 444"/>
            <a:gd name="T8" fmla="*/ 158392 w 443"/>
            <a:gd name="T9" fmla="*/ 78002 h 444"/>
            <a:gd name="T10" fmla="*/ 80988 w 443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3" h="444">
              <a:moveTo>
                <a:pt x="226" y="443"/>
              </a:moveTo>
              <a:lnTo>
                <a:pt x="226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26" y="0"/>
              </a:cubicBezTo>
              <a:cubicBezTo>
                <a:pt x="343" y="0"/>
                <a:pt x="442" y="99"/>
                <a:pt x="442" y="216"/>
              </a:cubicBezTo>
              <a:cubicBezTo>
                <a:pt x="442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120</xdr:col>
      <xdr:colOff>179027</xdr:colOff>
      <xdr:row>15</xdr:row>
      <xdr:rowOff>182744</xdr:rowOff>
    </xdr:from>
    <xdr:to>
      <xdr:col>121</xdr:col>
      <xdr:colOff>33790</xdr:colOff>
      <xdr:row>16</xdr:row>
      <xdr:rowOff>94151</xdr:rowOff>
    </xdr:to>
    <xdr:sp macro="" textlink="">
      <xdr:nvSpPr>
        <xdr:cNvPr id="669" name="Freeform 387">
          <a:extLst>
            <a:ext uri="{FF2B5EF4-FFF2-40B4-BE49-F238E27FC236}">
              <a16:creationId xmlns:a16="http://schemas.microsoft.com/office/drawing/2014/main" id="{5CEFFB5E-DF3D-405C-89D0-D352115E53EE}"/>
            </a:ext>
          </a:extLst>
        </xdr:cNvPr>
        <xdr:cNvSpPr>
          <a:spLocks noChangeArrowheads="1"/>
        </xdr:cNvSpPr>
      </xdr:nvSpPr>
      <xdr:spPr bwMode="auto">
        <a:xfrm>
          <a:off x="73657598" y="3040244"/>
          <a:ext cx="467085" cy="101907"/>
        </a:xfrm>
        <a:custGeom>
          <a:avLst/>
          <a:gdLst>
            <a:gd name="T0" fmla="*/ 279891 w 877"/>
            <a:gd name="T1" fmla="*/ 67906 h 191"/>
            <a:gd name="T2" fmla="*/ 279891 w 877"/>
            <a:gd name="T3" fmla="*/ 67906 h 191"/>
            <a:gd name="T4" fmla="*/ 35662 w 877"/>
            <a:gd name="T5" fmla="*/ 67906 h 191"/>
            <a:gd name="T6" fmla="*/ 0 w 877"/>
            <a:gd name="T7" fmla="*/ 35382 h 191"/>
            <a:gd name="T8" fmla="*/ 35662 w 877"/>
            <a:gd name="T9" fmla="*/ 0 h 191"/>
            <a:gd name="T10" fmla="*/ 279891 w 877"/>
            <a:gd name="T11" fmla="*/ 0 h 191"/>
            <a:gd name="T12" fmla="*/ 315553 w 877"/>
            <a:gd name="T13" fmla="*/ 35382 h 191"/>
            <a:gd name="T14" fmla="*/ 279891 w 87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7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6" y="45"/>
                <a:pt x="876" y="99"/>
              </a:cubicBezTo>
              <a:cubicBezTo>
                <a:pt x="876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122</xdr:col>
      <xdr:colOff>306920</xdr:colOff>
      <xdr:row>13</xdr:row>
      <xdr:rowOff>184557</xdr:rowOff>
    </xdr:from>
    <xdr:to>
      <xdr:col>125</xdr:col>
      <xdr:colOff>199551</xdr:colOff>
      <xdr:row>30</xdr:row>
      <xdr:rowOff>888</xdr:rowOff>
    </xdr:to>
    <xdr:sp macro="" textlink="">
      <xdr:nvSpPr>
        <xdr:cNvPr id="670" name="Freeform 388">
          <a:extLst>
            <a:ext uri="{FF2B5EF4-FFF2-40B4-BE49-F238E27FC236}">
              <a16:creationId xmlns:a16="http://schemas.microsoft.com/office/drawing/2014/main" id="{81F6CFBD-CF4F-4995-B7F7-487F41B47525}"/>
            </a:ext>
          </a:extLst>
        </xdr:cNvPr>
        <xdr:cNvSpPr>
          <a:spLocks noChangeArrowheads="1"/>
        </xdr:cNvSpPr>
      </xdr:nvSpPr>
      <xdr:spPr bwMode="auto">
        <a:xfrm>
          <a:off x="75010134" y="2661057"/>
          <a:ext cx="1729596" cy="3054831"/>
        </a:xfrm>
        <a:custGeom>
          <a:avLst/>
          <a:gdLst>
            <a:gd name="T0" fmla="*/ 962687 w 3253"/>
            <a:gd name="T1" fmla="*/ 2045928 h 5683"/>
            <a:gd name="T2" fmla="*/ 962687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62687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62687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6498 w 3253"/>
            <a:gd name="T25" fmla="*/ 208121 h 5683"/>
            <a:gd name="T26" fmla="*/ 136498 w 3253"/>
            <a:gd name="T27" fmla="*/ 1837806 h 5683"/>
            <a:gd name="T28" fmla="*/ 208168 w 3253"/>
            <a:gd name="T29" fmla="*/ 1912701 h 5683"/>
            <a:gd name="T30" fmla="*/ 962687 w 3253"/>
            <a:gd name="T31" fmla="*/ 1912701 h 5683"/>
            <a:gd name="T32" fmla="*/ 1034357 w 3253"/>
            <a:gd name="T33" fmla="*/ 1837806 h 5683"/>
            <a:gd name="T34" fmla="*/ 1034357 w 3253"/>
            <a:gd name="T35" fmla="*/ 208121 h 5683"/>
            <a:gd name="T36" fmla="*/ 962687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73" y="5682"/>
              </a:moveTo>
              <a:lnTo>
                <a:pt x="2673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73" y="0"/>
                <a:pt x="2673" y="0"/>
                <a:pt x="2673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73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78" y="5312"/>
              </a:cubicBezTo>
              <a:cubicBezTo>
                <a:pt x="2673" y="5312"/>
                <a:pt x="2673" y="5312"/>
                <a:pt x="2673" y="5312"/>
              </a:cubicBezTo>
              <a:cubicBezTo>
                <a:pt x="2782" y="5312"/>
                <a:pt x="2872" y="5222"/>
                <a:pt x="2872" y="5104"/>
              </a:cubicBezTo>
              <a:cubicBezTo>
                <a:pt x="2872" y="578"/>
                <a:pt x="2872" y="578"/>
                <a:pt x="2872" y="578"/>
              </a:cubicBezTo>
              <a:cubicBezTo>
                <a:pt x="2872" y="470"/>
                <a:pt x="2782" y="380"/>
                <a:pt x="2673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123</xdr:col>
      <xdr:colOff>443741</xdr:colOff>
      <xdr:row>26</xdr:row>
      <xdr:rowOff>130117</xdr:rowOff>
    </xdr:from>
    <xdr:to>
      <xdr:col>124</xdr:col>
      <xdr:colOff>62732</xdr:colOff>
      <xdr:row>27</xdr:row>
      <xdr:rowOff>178980</xdr:rowOff>
    </xdr:to>
    <xdr:sp macro="" textlink="">
      <xdr:nvSpPr>
        <xdr:cNvPr id="671" name="Freeform 389">
          <a:extLst>
            <a:ext uri="{FF2B5EF4-FFF2-40B4-BE49-F238E27FC236}">
              <a16:creationId xmlns:a16="http://schemas.microsoft.com/office/drawing/2014/main" id="{AFC04F06-5EEC-4359-B578-79F928E973CC}"/>
            </a:ext>
          </a:extLst>
        </xdr:cNvPr>
        <xdr:cNvSpPr>
          <a:spLocks noChangeArrowheads="1"/>
        </xdr:cNvSpPr>
      </xdr:nvSpPr>
      <xdr:spPr bwMode="auto">
        <a:xfrm>
          <a:off x="75759277" y="5083117"/>
          <a:ext cx="231312" cy="239363"/>
        </a:xfrm>
        <a:custGeom>
          <a:avLst/>
          <a:gdLst>
            <a:gd name="T0" fmla="*/ 77788 w 434"/>
            <a:gd name="T1" fmla="*/ 159977 h 444"/>
            <a:gd name="T2" fmla="*/ 77788 w 434"/>
            <a:gd name="T3" fmla="*/ 159977 h 444"/>
            <a:gd name="T4" fmla="*/ 0 w 434"/>
            <a:gd name="T5" fmla="*/ 78002 h 444"/>
            <a:gd name="T6" fmla="*/ 77788 w 434"/>
            <a:gd name="T7" fmla="*/ 0 h 444"/>
            <a:gd name="T8" fmla="*/ 155217 w 434"/>
            <a:gd name="T9" fmla="*/ 78002 h 444"/>
            <a:gd name="T10" fmla="*/ 77788 w 43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3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35" y="0"/>
                <a:pt x="433" y="99"/>
                <a:pt x="433" y="216"/>
              </a:cubicBezTo>
              <a:cubicBezTo>
                <a:pt x="433" y="343"/>
                <a:pt x="335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123</xdr:col>
      <xdr:colOff>330338</xdr:colOff>
      <xdr:row>15</xdr:row>
      <xdr:rowOff>182744</xdr:rowOff>
    </xdr:from>
    <xdr:to>
      <xdr:col>124</xdr:col>
      <xdr:colOff>180470</xdr:colOff>
      <xdr:row>16</xdr:row>
      <xdr:rowOff>94151</xdr:rowOff>
    </xdr:to>
    <xdr:sp macro="" textlink="">
      <xdr:nvSpPr>
        <xdr:cNvPr id="672" name="Freeform 390">
          <a:extLst>
            <a:ext uri="{FF2B5EF4-FFF2-40B4-BE49-F238E27FC236}">
              <a16:creationId xmlns:a16="http://schemas.microsoft.com/office/drawing/2014/main" id="{847B4798-53E6-4801-93AB-BA05CF1CFB6E}"/>
            </a:ext>
          </a:extLst>
        </xdr:cNvPr>
        <xdr:cNvSpPr>
          <a:spLocks noChangeArrowheads="1"/>
        </xdr:cNvSpPr>
      </xdr:nvSpPr>
      <xdr:spPr bwMode="auto">
        <a:xfrm>
          <a:off x="75645874" y="3040244"/>
          <a:ext cx="462453" cy="101907"/>
        </a:xfrm>
        <a:custGeom>
          <a:avLst/>
          <a:gdLst>
            <a:gd name="T0" fmla="*/ 279912 w 867"/>
            <a:gd name="T1" fmla="*/ 67906 h 191"/>
            <a:gd name="T2" fmla="*/ 279912 w 867"/>
            <a:gd name="T3" fmla="*/ 67906 h 191"/>
            <a:gd name="T4" fmla="*/ 32464 w 867"/>
            <a:gd name="T5" fmla="*/ 67906 h 191"/>
            <a:gd name="T6" fmla="*/ 0 w 867"/>
            <a:gd name="T7" fmla="*/ 35382 h 191"/>
            <a:gd name="T8" fmla="*/ 32464 w 867"/>
            <a:gd name="T9" fmla="*/ 0 h 191"/>
            <a:gd name="T10" fmla="*/ 279912 w 867"/>
            <a:gd name="T11" fmla="*/ 0 h 191"/>
            <a:gd name="T12" fmla="*/ 312376 w 867"/>
            <a:gd name="T13" fmla="*/ 35382 h 191"/>
            <a:gd name="T14" fmla="*/ 279912 w 86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7" h="191">
              <a:moveTo>
                <a:pt x="776" y="190"/>
              </a:moveTo>
              <a:lnTo>
                <a:pt x="776" y="190"/>
              </a:lnTo>
              <a:cubicBezTo>
                <a:pt x="90" y="190"/>
                <a:pt x="90" y="190"/>
                <a:pt x="90" y="190"/>
              </a:cubicBezTo>
              <a:cubicBezTo>
                <a:pt x="36" y="190"/>
                <a:pt x="0" y="153"/>
                <a:pt x="0" y="99"/>
              </a:cubicBezTo>
              <a:cubicBezTo>
                <a:pt x="0" y="45"/>
                <a:pt x="36" y="0"/>
                <a:pt x="90" y="0"/>
              </a:cubicBezTo>
              <a:cubicBezTo>
                <a:pt x="776" y="0"/>
                <a:pt x="776" y="0"/>
                <a:pt x="776" y="0"/>
              </a:cubicBezTo>
              <a:cubicBezTo>
                <a:pt x="830" y="0"/>
                <a:pt x="866" y="45"/>
                <a:pt x="866" y="99"/>
              </a:cubicBezTo>
              <a:cubicBezTo>
                <a:pt x="866" y="153"/>
                <a:pt x="830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125</xdr:col>
      <xdr:colOff>451286</xdr:colOff>
      <xdr:row>13</xdr:row>
      <xdr:rowOff>184557</xdr:rowOff>
    </xdr:from>
    <xdr:to>
      <xdr:col>128</xdr:col>
      <xdr:colOff>343919</xdr:colOff>
      <xdr:row>30</xdr:row>
      <xdr:rowOff>888</xdr:rowOff>
    </xdr:to>
    <xdr:sp macro="" textlink="">
      <xdr:nvSpPr>
        <xdr:cNvPr id="673" name="Freeform 391">
          <a:extLst>
            <a:ext uri="{FF2B5EF4-FFF2-40B4-BE49-F238E27FC236}">
              <a16:creationId xmlns:a16="http://schemas.microsoft.com/office/drawing/2014/main" id="{4D9E0C34-050D-4C15-8511-BA806BC813B8}"/>
            </a:ext>
          </a:extLst>
        </xdr:cNvPr>
        <xdr:cNvSpPr>
          <a:spLocks noChangeArrowheads="1"/>
        </xdr:cNvSpPr>
      </xdr:nvSpPr>
      <xdr:spPr bwMode="auto">
        <a:xfrm>
          <a:off x="76991465" y="2661057"/>
          <a:ext cx="1729597" cy="3054831"/>
        </a:xfrm>
        <a:custGeom>
          <a:avLst/>
          <a:gdLst>
            <a:gd name="T0" fmla="*/ 962751 w 3254"/>
            <a:gd name="T1" fmla="*/ 2045928 h 5683"/>
            <a:gd name="T2" fmla="*/ 962751 w 3254"/>
            <a:gd name="T3" fmla="*/ 2045928 h 5683"/>
            <a:gd name="T4" fmla="*/ 21134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344 w 3254"/>
            <a:gd name="T11" fmla="*/ 0 h 5683"/>
            <a:gd name="T12" fmla="*/ 96275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2751 w 3254"/>
            <a:gd name="T19" fmla="*/ 2045928 h 5683"/>
            <a:gd name="T20" fmla="*/ 211344 w 3254"/>
            <a:gd name="T21" fmla="*/ 136827 h 5683"/>
            <a:gd name="T22" fmla="*/ 211344 w 3254"/>
            <a:gd name="T23" fmla="*/ 136827 h 5683"/>
            <a:gd name="T24" fmla="*/ 136456 w 3254"/>
            <a:gd name="T25" fmla="*/ 208121 h 5683"/>
            <a:gd name="T26" fmla="*/ 136456 w 3254"/>
            <a:gd name="T27" fmla="*/ 1837806 h 5683"/>
            <a:gd name="T28" fmla="*/ 211344 w 3254"/>
            <a:gd name="T29" fmla="*/ 1912701 h 5683"/>
            <a:gd name="T30" fmla="*/ 962751 w 3254"/>
            <a:gd name="T31" fmla="*/ 1912701 h 5683"/>
            <a:gd name="T32" fmla="*/ 1034399 w 3254"/>
            <a:gd name="T33" fmla="*/ 1837806 h 5683"/>
            <a:gd name="T34" fmla="*/ 1034399 w 3254"/>
            <a:gd name="T35" fmla="*/ 208121 h 5683"/>
            <a:gd name="T36" fmla="*/ 962751 w 3254"/>
            <a:gd name="T37" fmla="*/ 136827 h 5683"/>
            <a:gd name="T38" fmla="*/ 21134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4" y="5682"/>
              </a:moveTo>
              <a:lnTo>
                <a:pt x="2674" y="5682"/>
              </a:lnTo>
              <a:cubicBezTo>
                <a:pt x="587" y="5682"/>
                <a:pt x="587" y="5682"/>
                <a:pt x="587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7" y="0"/>
              </a:cubicBezTo>
              <a:cubicBezTo>
                <a:pt x="2674" y="0"/>
                <a:pt x="2674" y="0"/>
                <a:pt x="2674" y="0"/>
              </a:cubicBezTo>
              <a:cubicBezTo>
                <a:pt x="299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0" y="5682"/>
                <a:pt x="2674" y="5682"/>
              </a:cubicBezTo>
              <a:close/>
              <a:moveTo>
                <a:pt x="587" y="380"/>
              </a:moveTo>
              <a:lnTo>
                <a:pt x="587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87" y="5312"/>
              </a:cubicBezTo>
              <a:cubicBezTo>
                <a:pt x="2674" y="5312"/>
                <a:pt x="2674" y="5312"/>
                <a:pt x="2674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74" y="380"/>
              </a:cubicBezTo>
              <a:lnTo>
                <a:pt x="587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126</xdr:col>
      <xdr:colOff>588109</xdr:colOff>
      <xdr:row>26</xdr:row>
      <xdr:rowOff>130117</xdr:rowOff>
    </xdr:from>
    <xdr:to>
      <xdr:col>127</xdr:col>
      <xdr:colOff>214044</xdr:colOff>
      <xdr:row>27</xdr:row>
      <xdr:rowOff>178980</xdr:rowOff>
    </xdr:to>
    <xdr:sp macro="" textlink="">
      <xdr:nvSpPr>
        <xdr:cNvPr id="674" name="Freeform 392">
          <a:extLst>
            <a:ext uri="{FF2B5EF4-FFF2-40B4-BE49-F238E27FC236}">
              <a16:creationId xmlns:a16="http://schemas.microsoft.com/office/drawing/2014/main" id="{2FEF16BD-F4C2-40AA-BB0E-4D3EEB198133}"/>
            </a:ext>
          </a:extLst>
        </xdr:cNvPr>
        <xdr:cNvSpPr>
          <a:spLocks noChangeArrowheads="1"/>
        </xdr:cNvSpPr>
      </xdr:nvSpPr>
      <xdr:spPr bwMode="auto">
        <a:xfrm>
          <a:off x="77740609" y="5083117"/>
          <a:ext cx="238256" cy="239363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7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44" y="0"/>
                <a:pt x="443" y="99"/>
                <a:pt x="443" y="216"/>
              </a:cubicBezTo>
              <a:cubicBezTo>
                <a:pt x="443" y="343"/>
                <a:pt x="344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126</xdr:col>
      <xdr:colOff>472685</xdr:colOff>
      <xdr:row>15</xdr:row>
      <xdr:rowOff>182744</xdr:rowOff>
    </xdr:from>
    <xdr:to>
      <xdr:col>127</xdr:col>
      <xdr:colOff>322818</xdr:colOff>
      <xdr:row>16</xdr:row>
      <xdr:rowOff>94151</xdr:rowOff>
    </xdr:to>
    <xdr:sp macro="" textlink="">
      <xdr:nvSpPr>
        <xdr:cNvPr id="675" name="Freeform 393">
          <a:extLst>
            <a:ext uri="{FF2B5EF4-FFF2-40B4-BE49-F238E27FC236}">
              <a16:creationId xmlns:a16="http://schemas.microsoft.com/office/drawing/2014/main" id="{069EC0E4-779C-4844-91E8-71429EBDAE9F}"/>
            </a:ext>
          </a:extLst>
        </xdr:cNvPr>
        <xdr:cNvSpPr>
          <a:spLocks noChangeArrowheads="1"/>
        </xdr:cNvSpPr>
      </xdr:nvSpPr>
      <xdr:spPr bwMode="auto">
        <a:xfrm>
          <a:off x="77625185" y="3040244"/>
          <a:ext cx="462454" cy="101907"/>
        </a:xfrm>
        <a:custGeom>
          <a:avLst/>
          <a:gdLst>
            <a:gd name="T0" fmla="*/ 279590 w 868"/>
            <a:gd name="T1" fmla="*/ 67906 h 191"/>
            <a:gd name="T2" fmla="*/ 279590 w 868"/>
            <a:gd name="T3" fmla="*/ 67906 h 191"/>
            <a:gd name="T4" fmla="*/ 35669 w 868"/>
            <a:gd name="T5" fmla="*/ 67906 h 191"/>
            <a:gd name="T6" fmla="*/ 0 w 868"/>
            <a:gd name="T7" fmla="*/ 35382 h 191"/>
            <a:gd name="T8" fmla="*/ 35669 w 868"/>
            <a:gd name="T9" fmla="*/ 0 h 191"/>
            <a:gd name="T10" fmla="*/ 279590 w 868"/>
            <a:gd name="T11" fmla="*/ 0 h 191"/>
            <a:gd name="T12" fmla="*/ 312377 w 868"/>
            <a:gd name="T13" fmla="*/ 35382 h 191"/>
            <a:gd name="T14" fmla="*/ 279590 w 86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8" h="191">
              <a:moveTo>
                <a:pt x="776" y="190"/>
              </a:moveTo>
              <a:lnTo>
                <a:pt x="776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6" y="0"/>
                <a:pt x="776" y="0"/>
                <a:pt x="776" y="0"/>
              </a:cubicBezTo>
              <a:cubicBezTo>
                <a:pt x="831" y="0"/>
                <a:pt x="867" y="45"/>
                <a:pt x="867" y="99"/>
              </a:cubicBezTo>
              <a:cubicBezTo>
                <a:pt x="867" y="153"/>
                <a:pt x="831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128</xdr:col>
      <xdr:colOff>600283</xdr:colOff>
      <xdr:row>13</xdr:row>
      <xdr:rowOff>184557</xdr:rowOff>
    </xdr:from>
    <xdr:to>
      <xdr:col>131</xdr:col>
      <xdr:colOff>490896</xdr:colOff>
      <xdr:row>30</xdr:row>
      <xdr:rowOff>888</xdr:rowOff>
    </xdr:to>
    <xdr:sp macro="" textlink="">
      <xdr:nvSpPr>
        <xdr:cNvPr id="676" name="Freeform 394">
          <a:extLst>
            <a:ext uri="{FF2B5EF4-FFF2-40B4-BE49-F238E27FC236}">
              <a16:creationId xmlns:a16="http://schemas.microsoft.com/office/drawing/2014/main" id="{DCDEFE81-D5FF-4C02-9A37-540B66C09BF2}"/>
            </a:ext>
          </a:extLst>
        </xdr:cNvPr>
        <xdr:cNvSpPr>
          <a:spLocks noChangeArrowheads="1"/>
        </xdr:cNvSpPr>
      </xdr:nvSpPr>
      <xdr:spPr bwMode="auto">
        <a:xfrm>
          <a:off x="78977426" y="2661057"/>
          <a:ext cx="1727577" cy="3054831"/>
        </a:xfrm>
        <a:custGeom>
          <a:avLst/>
          <a:gdLst>
            <a:gd name="T0" fmla="*/ 959806 w 3253"/>
            <a:gd name="T1" fmla="*/ 2045928 h 5683"/>
            <a:gd name="T2" fmla="*/ 959806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59806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59806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3256 w 3253"/>
            <a:gd name="T25" fmla="*/ 208121 h 5683"/>
            <a:gd name="T26" fmla="*/ 133256 w 3253"/>
            <a:gd name="T27" fmla="*/ 1837806 h 5683"/>
            <a:gd name="T28" fmla="*/ 208168 w 3253"/>
            <a:gd name="T29" fmla="*/ 1912701 h 5683"/>
            <a:gd name="T30" fmla="*/ 959806 w 3253"/>
            <a:gd name="T31" fmla="*/ 1912701 h 5683"/>
            <a:gd name="T32" fmla="*/ 1034717 w 3253"/>
            <a:gd name="T33" fmla="*/ 1837806 h 5683"/>
            <a:gd name="T34" fmla="*/ 1034717 w 3253"/>
            <a:gd name="T35" fmla="*/ 208121 h 5683"/>
            <a:gd name="T36" fmla="*/ 959806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65" y="5682"/>
              </a:moveTo>
              <a:lnTo>
                <a:pt x="2665" y="5682"/>
              </a:lnTo>
              <a:cubicBezTo>
                <a:pt x="578" y="5682"/>
                <a:pt x="578" y="5682"/>
                <a:pt x="578" y="5682"/>
              </a:cubicBezTo>
              <a:cubicBezTo>
                <a:pt x="253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53" y="0"/>
                <a:pt x="578" y="0"/>
              </a:cubicBezTo>
              <a:cubicBezTo>
                <a:pt x="2665" y="0"/>
                <a:pt x="2665" y="0"/>
                <a:pt x="2665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65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6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60" y="5312"/>
                <a:pt x="578" y="5312"/>
              </a:cubicBezTo>
              <a:cubicBezTo>
                <a:pt x="2665" y="5312"/>
                <a:pt x="2665" y="5312"/>
                <a:pt x="2665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65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130</xdr:col>
      <xdr:colOff>120857</xdr:colOff>
      <xdr:row>26</xdr:row>
      <xdr:rowOff>130117</xdr:rowOff>
    </xdr:from>
    <xdr:to>
      <xdr:col>130</xdr:col>
      <xdr:colOff>356629</xdr:colOff>
      <xdr:row>27</xdr:row>
      <xdr:rowOff>178980</xdr:rowOff>
    </xdr:to>
    <xdr:sp macro="" textlink="">
      <xdr:nvSpPr>
        <xdr:cNvPr id="677" name="Freeform 395">
          <a:extLst>
            <a:ext uri="{FF2B5EF4-FFF2-40B4-BE49-F238E27FC236}">
              <a16:creationId xmlns:a16="http://schemas.microsoft.com/office/drawing/2014/main" id="{E771D039-A463-40E2-862D-25B4B64D19EC}"/>
            </a:ext>
          </a:extLst>
        </xdr:cNvPr>
        <xdr:cNvSpPr>
          <a:spLocks noChangeArrowheads="1"/>
        </xdr:cNvSpPr>
      </xdr:nvSpPr>
      <xdr:spPr bwMode="auto">
        <a:xfrm>
          <a:off x="79722643" y="5083117"/>
          <a:ext cx="235772" cy="239363"/>
        </a:xfrm>
        <a:custGeom>
          <a:avLst/>
          <a:gdLst>
            <a:gd name="T0" fmla="*/ 81613 w 444"/>
            <a:gd name="T1" fmla="*/ 159977 h 444"/>
            <a:gd name="T2" fmla="*/ 81613 w 444"/>
            <a:gd name="T3" fmla="*/ 159977 h 444"/>
            <a:gd name="T4" fmla="*/ 0 w 444"/>
            <a:gd name="T5" fmla="*/ 78002 h 444"/>
            <a:gd name="T6" fmla="*/ 81613 w 444"/>
            <a:gd name="T7" fmla="*/ 0 h 444"/>
            <a:gd name="T8" fmla="*/ 159977 w 444"/>
            <a:gd name="T9" fmla="*/ 78002 h 444"/>
            <a:gd name="T10" fmla="*/ 8161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26" y="443"/>
              </a:moveTo>
              <a:lnTo>
                <a:pt x="226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26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130</xdr:col>
      <xdr:colOff>4731</xdr:colOff>
      <xdr:row>15</xdr:row>
      <xdr:rowOff>182744</xdr:rowOff>
    </xdr:from>
    <xdr:to>
      <xdr:col>130</xdr:col>
      <xdr:colOff>471815</xdr:colOff>
      <xdr:row>16</xdr:row>
      <xdr:rowOff>94151</xdr:rowOff>
    </xdr:to>
    <xdr:sp macro="" textlink="">
      <xdr:nvSpPr>
        <xdr:cNvPr id="678" name="Freeform 396">
          <a:extLst>
            <a:ext uri="{FF2B5EF4-FFF2-40B4-BE49-F238E27FC236}">
              <a16:creationId xmlns:a16="http://schemas.microsoft.com/office/drawing/2014/main" id="{EB0BD270-8E6F-46A5-B1AA-C80B18852388}"/>
            </a:ext>
          </a:extLst>
        </xdr:cNvPr>
        <xdr:cNvSpPr>
          <a:spLocks noChangeArrowheads="1"/>
        </xdr:cNvSpPr>
      </xdr:nvSpPr>
      <xdr:spPr bwMode="auto">
        <a:xfrm>
          <a:off x="79606517" y="3040244"/>
          <a:ext cx="467084" cy="101907"/>
        </a:xfrm>
        <a:custGeom>
          <a:avLst/>
          <a:gdLst>
            <a:gd name="T0" fmla="*/ 279571 w 878"/>
            <a:gd name="T1" fmla="*/ 67906 h 191"/>
            <a:gd name="T2" fmla="*/ 279571 w 878"/>
            <a:gd name="T3" fmla="*/ 67906 h 191"/>
            <a:gd name="T4" fmla="*/ 35981 w 878"/>
            <a:gd name="T5" fmla="*/ 67906 h 191"/>
            <a:gd name="T6" fmla="*/ 0 w 878"/>
            <a:gd name="T7" fmla="*/ 35382 h 191"/>
            <a:gd name="T8" fmla="*/ 35981 w 878"/>
            <a:gd name="T9" fmla="*/ 0 h 191"/>
            <a:gd name="T10" fmla="*/ 279571 w 878"/>
            <a:gd name="T11" fmla="*/ 0 h 191"/>
            <a:gd name="T12" fmla="*/ 315552 w 878"/>
            <a:gd name="T13" fmla="*/ 35382 h 191"/>
            <a:gd name="T14" fmla="*/ 279571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100" y="190"/>
                <a:pt x="100" y="190"/>
                <a:pt x="100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100" y="0"/>
              </a:cubicBezTo>
              <a:cubicBezTo>
                <a:pt x="777" y="0"/>
                <a:pt x="777" y="0"/>
                <a:pt x="777" y="0"/>
              </a:cubicBezTo>
              <a:cubicBezTo>
                <a:pt x="832" y="0"/>
                <a:pt x="877" y="45"/>
                <a:pt x="877" y="99"/>
              </a:cubicBezTo>
              <a:cubicBezTo>
                <a:pt x="877" y="153"/>
                <a:pt x="832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118</xdr:col>
      <xdr:colOff>118012</xdr:colOff>
      <xdr:row>19</xdr:row>
      <xdr:rowOff>60623</xdr:rowOff>
    </xdr:from>
    <xdr:to>
      <xdr:col>119</xdr:col>
      <xdr:colOff>513512</xdr:colOff>
      <xdr:row>24</xdr:row>
      <xdr:rowOff>122449</xdr:rowOff>
    </xdr:to>
    <xdr:sp macro="" textlink="">
      <xdr:nvSpPr>
        <xdr:cNvPr id="679" name="Freeform 397">
          <a:extLst>
            <a:ext uri="{FF2B5EF4-FFF2-40B4-BE49-F238E27FC236}">
              <a16:creationId xmlns:a16="http://schemas.microsoft.com/office/drawing/2014/main" id="{E85100ED-5215-4B7D-B520-A2DEDCAEDC5F}"/>
            </a:ext>
          </a:extLst>
        </xdr:cNvPr>
        <xdr:cNvSpPr>
          <a:spLocks noChangeArrowheads="1"/>
        </xdr:cNvSpPr>
      </xdr:nvSpPr>
      <xdr:spPr bwMode="auto">
        <a:xfrm>
          <a:off x="72371941" y="3680123"/>
          <a:ext cx="1007821" cy="1014326"/>
        </a:xfrm>
        <a:custGeom>
          <a:avLst/>
          <a:gdLst>
            <a:gd name="T0" fmla="*/ 683852 w 1899"/>
            <a:gd name="T1" fmla="*/ 340805 h 1888"/>
            <a:gd name="T2" fmla="*/ 683852 w 1899"/>
            <a:gd name="T3" fmla="*/ 340805 h 1888"/>
            <a:gd name="T4" fmla="*/ 341926 w 1899"/>
            <a:gd name="T5" fmla="*/ 679090 h 1888"/>
            <a:gd name="T6" fmla="*/ 0 w 1899"/>
            <a:gd name="T7" fmla="*/ 340805 h 1888"/>
            <a:gd name="T8" fmla="*/ 341926 w 1899"/>
            <a:gd name="T9" fmla="*/ 0 h 1888"/>
            <a:gd name="T10" fmla="*/ 683852 w 189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9" h="1888">
              <a:moveTo>
                <a:pt x="1898" y="947"/>
              </a:moveTo>
              <a:lnTo>
                <a:pt x="1898" y="947"/>
              </a:lnTo>
              <a:cubicBezTo>
                <a:pt x="1898" y="1471"/>
                <a:pt x="1473" y="1887"/>
                <a:pt x="949" y="1887"/>
              </a:cubicBezTo>
              <a:cubicBezTo>
                <a:pt x="425" y="1887"/>
                <a:pt x="0" y="1471"/>
                <a:pt x="0" y="947"/>
              </a:cubicBezTo>
              <a:cubicBezTo>
                <a:pt x="0" y="423"/>
                <a:pt x="425" y="0"/>
                <a:pt x="949" y="0"/>
              </a:cubicBezTo>
              <a:cubicBezTo>
                <a:pt x="1473" y="0"/>
                <a:pt x="1898" y="423"/>
                <a:pt x="1898" y="947"/>
              </a:cubicBezTo>
            </a:path>
          </a:pathLst>
        </a:custGeom>
        <a:solidFill>
          <a:srgbClr val="00A1DB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121</xdr:col>
      <xdr:colOff>267008</xdr:colOff>
      <xdr:row>19</xdr:row>
      <xdr:rowOff>60623</xdr:rowOff>
    </xdr:from>
    <xdr:to>
      <xdr:col>123</xdr:col>
      <xdr:colOff>48279</xdr:colOff>
      <xdr:row>24</xdr:row>
      <xdr:rowOff>122449</xdr:rowOff>
    </xdr:to>
    <xdr:sp macro="" textlink="">
      <xdr:nvSpPr>
        <xdr:cNvPr id="680" name="Freeform 398">
          <a:extLst>
            <a:ext uri="{FF2B5EF4-FFF2-40B4-BE49-F238E27FC236}">
              <a16:creationId xmlns:a16="http://schemas.microsoft.com/office/drawing/2014/main" id="{F60C8631-E8BF-4547-B063-B11EB29B44BD}"/>
            </a:ext>
          </a:extLst>
        </xdr:cNvPr>
        <xdr:cNvSpPr>
          <a:spLocks noChangeArrowheads="1"/>
        </xdr:cNvSpPr>
      </xdr:nvSpPr>
      <xdr:spPr bwMode="auto">
        <a:xfrm>
          <a:off x="74357901" y="3680123"/>
          <a:ext cx="1005914" cy="1014326"/>
        </a:xfrm>
        <a:custGeom>
          <a:avLst/>
          <a:gdLst>
            <a:gd name="T0" fmla="*/ 680677 w 1890"/>
            <a:gd name="T1" fmla="*/ 340805 h 1888"/>
            <a:gd name="T2" fmla="*/ 680677 w 1890"/>
            <a:gd name="T3" fmla="*/ 340805 h 1888"/>
            <a:gd name="T4" fmla="*/ 338717 w 1890"/>
            <a:gd name="T5" fmla="*/ 679090 h 1888"/>
            <a:gd name="T6" fmla="*/ 0 w 1890"/>
            <a:gd name="T7" fmla="*/ 340805 h 1888"/>
            <a:gd name="T8" fmla="*/ 338717 w 1890"/>
            <a:gd name="T9" fmla="*/ 0 h 1888"/>
            <a:gd name="T10" fmla="*/ 680677 w 1890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0" h="1888">
              <a:moveTo>
                <a:pt x="1889" y="947"/>
              </a:moveTo>
              <a:lnTo>
                <a:pt x="1889" y="947"/>
              </a:lnTo>
              <a:cubicBezTo>
                <a:pt x="1889" y="1471"/>
                <a:pt x="1464" y="1887"/>
                <a:pt x="940" y="1887"/>
              </a:cubicBezTo>
              <a:cubicBezTo>
                <a:pt x="416" y="1887"/>
                <a:pt x="0" y="1471"/>
                <a:pt x="0" y="947"/>
              </a:cubicBezTo>
              <a:cubicBezTo>
                <a:pt x="0" y="423"/>
                <a:pt x="416" y="0"/>
                <a:pt x="940" y="0"/>
              </a:cubicBezTo>
              <a:cubicBezTo>
                <a:pt x="1464" y="0"/>
                <a:pt x="1889" y="423"/>
                <a:pt x="1889" y="947"/>
              </a:cubicBezTo>
            </a:path>
          </a:pathLst>
        </a:custGeom>
        <a:solidFill>
          <a:srgbClr val="00A1DB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124</xdr:col>
      <xdr:colOff>409594</xdr:colOff>
      <xdr:row>19</xdr:row>
      <xdr:rowOff>60623</xdr:rowOff>
    </xdr:from>
    <xdr:to>
      <xdr:col>126</xdr:col>
      <xdr:colOff>188550</xdr:colOff>
      <xdr:row>24</xdr:row>
      <xdr:rowOff>122449</xdr:rowOff>
    </xdr:to>
    <xdr:sp macro="" textlink="">
      <xdr:nvSpPr>
        <xdr:cNvPr id="681" name="Freeform 399">
          <a:extLst>
            <a:ext uri="{FF2B5EF4-FFF2-40B4-BE49-F238E27FC236}">
              <a16:creationId xmlns:a16="http://schemas.microsoft.com/office/drawing/2014/main" id="{38D7C1BF-165D-4F4B-AFEC-CEF43E03F11E}"/>
            </a:ext>
          </a:extLst>
        </xdr:cNvPr>
        <xdr:cNvSpPr>
          <a:spLocks noChangeArrowheads="1"/>
        </xdr:cNvSpPr>
      </xdr:nvSpPr>
      <xdr:spPr bwMode="auto">
        <a:xfrm>
          <a:off x="76337451" y="3680123"/>
          <a:ext cx="1003599" cy="1014326"/>
        </a:xfrm>
        <a:custGeom>
          <a:avLst/>
          <a:gdLst>
            <a:gd name="T0" fmla="*/ 679090 w 1889"/>
            <a:gd name="T1" fmla="*/ 340805 h 1888"/>
            <a:gd name="T2" fmla="*/ 679090 w 1889"/>
            <a:gd name="T3" fmla="*/ 340805 h 1888"/>
            <a:gd name="T4" fmla="*/ 341344 w 1889"/>
            <a:gd name="T5" fmla="*/ 679090 h 1888"/>
            <a:gd name="T6" fmla="*/ 0 w 1889"/>
            <a:gd name="T7" fmla="*/ 340805 h 1888"/>
            <a:gd name="T8" fmla="*/ 341344 w 1889"/>
            <a:gd name="T9" fmla="*/ 0 h 1888"/>
            <a:gd name="T10" fmla="*/ 679090 w 188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89" h="1888">
              <a:moveTo>
                <a:pt x="1888" y="947"/>
              </a:moveTo>
              <a:lnTo>
                <a:pt x="1888" y="947"/>
              </a:lnTo>
              <a:cubicBezTo>
                <a:pt x="1888" y="1471"/>
                <a:pt x="1464" y="1887"/>
                <a:pt x="949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9" y="0"/>
              </a:cubicBezTo>
              <a:cubicBezTo>
                <a:pt x="1464" y="0"/>
                <a:pt x="1888" y="423"/>
                <a:pt x="1888" y="947"/>
              </a:cubicBezTo>
            </a:path>
          </a:pathLst>
        </a:custGeom>
        <a:solidFill>
          <a:srgbClr val="00A1DB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127</xdr:col>
      <xdr:colOff>556276</xdr:colOff>
      <xdr:row>19</xdr:row>
      <xdr:rowOff>60623</xdr:rowOff>
    </xdr:from>
    <xdr:to>
      <xdr:col>129</xdr:col>
      <xdr:colOff>339860</xdr:colOff>
      <xdr:row>24</xdr:row>
      <xdr:rowOff>122449</xdr:rowOff>
    </xdr:to>
    <xdr:sp macro="" textlink="">
      <xdr:nvSpPr>
        <xdr:cNvPr id="682" name="Freeform 400">
          <a:extLst>
            <a:ext uri="{FF2B5EF4-FFF2-40B4-BE49-F238E27FC236}">
              <a16:creationId xmlns:a16="http://schemas.microsoft.com/office/drawing/2014/main" id="{2045BD1F-95BF-48B9-973C-3E65A102EB52}"/>
            </a:ext>
          </a:extLst>
        </xdr:cNvPr>
        <xdr:cNvSpPr>
          <a:spLocks noChangeArrowheads="1"/>
        </xdr:cNvSpPr>
      </xdr:nvSpPr>
      <xdr:spPr bwMode="auto">
        <a:xfrm>
          <a:off x="78321097" y="3680123"/>
          <a:ext cx="1008227" cy="1014326"/>
        </a:xfrm>
        <a:custGeom>
          <a:avLst/>
          <a:gdLst>
            <a:gd name="T0" fmla="*/ 682265 w 1898"/>
            <a:gd name="T1" fmla="*/ 340805 h 1888"/>
            <a:gd name="T2" fmla="*/ 682265 w 1898"/>
            <a:gd name="T3" fmla="*/ 340805 h 1888"/>
            <a:gd name="T4" fmla="*/ 340953 w 1898"/>
            <a:gd name="T5" fmla="*/ 679090 h 1888"/>
            <a:gd name="T6" fmla="*/ 0 w 1898"/>
            <a:gd name="T7" fmla="*/ 340805 h 1888"/>
            <a:gd name="T8" fmla="*/ 340953 w 1898"/>
            <a:gd name="T9" fmla="*/ 0 h 1888"/>
            <a:gd name="T10" fmla="*/ 682265 w 1898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8" h="1888">
              <a:moveTo>
                <a:pt x="1897" y="947"/>
              </a:moveTo>
              <a:lnTo>
                <a:pt x="1897" y="947"/>
              </a:lnTo>
              <a:cubicBezTo>
                <a:pt x="1897" y="1471"/>
                <a:pt x="1473" y="1887"/>
                <a:pt x="948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8" y="0"/>
              </a:cubicBezTo>
              <a:cubicBezTo>
                <a:pt x="1473" y="0"/>
                <a:pt x="1897" y="423"/>
                <a:pt x="1897" y="947"/>
              </a:cubicBezTo>
            </a:path>
          </a:pathLst>
        </a:custGeom>
        <a:solidFill>
          <a:srgbClr val="00A1DB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118</xdr:col>
      <xdr:colOff>372297</xdr:colOff>
      <xdr:row>20</xdr:row>
      <xdr:rowOff>126075</xdr:rowOff>
    </xdr:from>
    <xdr:to>
      <xdr:col>119</xdr:col>
      <xdr:colOff>254834</xdr:colOff>
      <xdr:row>23</xdr:row>
      <xdr:rowOff>54629</xdr:rowOff>
    </xdr:to>
    <xdr:sp macro="" textlink="">
      <xdr:nvSpPr>
        <xdr:cNvPr id="683" name="Freeform 401">
          <a:extLst>
            <a:ext uri="{FF2B5EF4-FFF2-40B4-BE49-F238E27FC236}">
              <a16:creationId xmlns:a16="http://schemas.microsoft.com/office/drawing/2014/main" id="{6FE3A299-9403-4CAC-8BBA-00DB2A534521}"/>
            </a:ext>
          </a:extLst>
        </xdr:cNvPr>
        <xdr:cNvSpPr>
          <a:spLocks noChangeArrowheads="1"/>
        </xdr:cNvSpPr>
      </xdr:nvSpPr>
      <xdr:spPr bwMode="auto">
        <a:xfrm>
          <a:off x="72626226" y="3936075"/>
          <a:ext cx="494858" cy="500054"/>
        </a:xfrm>
        <a:custGeom>
          <a:avLst/>
          <a:gdLst>
            <a:gd name="T0" fmla="*/ 285725 w 932"/>
            <a:gd name="T1" fmla="*/ 48879 h 932"/>
            <a:gd name="T2" fmla="*/ 285725 w 932"/>
            <a:gd name="T3" fmla="*/ 48879 h 932"/>
            <a:gd name="T4" fmla="*/ 168919 w 932"/>
            <a:gd name="T5" fmla="*/ 0 h 932"/>
            <a:gd name="T6" fmla="*/ 48879 w 932"/>
            <a:gd name="T7" fmla="*/ 48879 h 932"/>
            <a:gd name="T8" fmla="*/ 0 w 932"/>
            <a:gd name="T9" fmla="*/ 168919 h 932"/>
            <a:gd name="T10" fmla="*/ 48879 w 932"/>
            <a:gd name="T11" fmla="*/ 285725 h 932"/>
            <a:gd name="T12" fmla="*/ 165684 w 932"/>
            <a:gd name="T13" fmla="*/ 334604 h 932"/>
            <a:gd name="T14" fmla="*/ 168919 w 932"/>
            <a:gd name="T15" fmla="*/ 334604 h 932"/>
            <a:gd name="T16" fmla="*/ 168919 w 932"/>
            <a:gd name="T17" fmla="*/ 334604 h 932"/>
            <a:gd name="T18" fmla="*/ 168919 w 932"/>
            <a:gd name="T19" fmla="*/ 334604 h 932"/>
            <a:gd name="T20" fmla="*/ 285725 w 932"/>
            <a:gd name="T21" fmla="*/ 285725 h 932"/>
            <a:gd name="T22" fmla="*/ 334604 w 932"/>
            <a:gd name="T23" fmla="*/ 168919 h 932"/>
            <a:gd name="T24" fmla="*/ 285725 w 932"/>
            <a:gd name="T25" fmla="*/ 48879 h 932"/>
            <a:gd name="T26" fmla="*/ 71521 w 932"/>
            <a:gd name="T27" fmla="*/ 272786 h 932"/>
            <a:gd name="T28" fmla="*/ 71521 w 932"/>
            <a:gd name="T29" fmla="*/ 272786 h 932"/>
            <a:gd name="T30" fmla="*/ 71521 w 932"/>
            <a:gd name="T31" fmla="*/ 272786 h 932"/>
            <a:gd name="T32" fmla="*/ 71521 w 932"/>
            <a:gd name="T33" fmla="*/ 269552 h 932"/>
            <a:gd name="T34" fmla="*/ 165684 w 932"/>
            <a:gd name="T35" fmla="*/ 240440 h 932"/>
            <a:gd name="T36" fmla="*/ 263083 w 932"/>
            <a:gd name="T37" fmla="*/ 272786 h 932"/>
            <a:gd name="T38" fmla="*/ 263083 w 932"/>
            <a:gd name="T39" fmla="*/ 272786 h 932"/>
            <a:gd name="T40" fmla="*/ 263083 w 932"/>
            <a:gd name="T41" fmla="*/ 272786 h 932"/>
            <a:gd name="T42" fmla="*/ 168919 w 932"/>
            <a:gd name="T43" fmla="*/ 315196 h 932"/>
            <a:gd name="T44" fmla="*/ 165684 w 932"/>
            <a:gd name="T45" fmla="*/ 311961 h 932"/>
            <a:gd name="T46" fmla="*/ 71521 w 932"/>
            <a:gd name="T47" fmla="*/ 272786 h 932"/>
            <a:gd name="T48" fmla="*/ 282490 w 932"/>
            <a:gd name="T49" fmla="*/ 259848 h 932"/>
            <a:gd name="T50" fmla="*/ 282490 w 932"/>
            <a:gd name="T51" fmla="*/ 259848 h 932"/>
            <a:gd name="T52" fmla="*/ 279256 w 932"/>
            <a:gd name="T53" fmla="*/ 256613 h 932"/>
            <a:gd name="T54" fmla="*/ 230736 w 932"/>
            <a:gd name="T55" fmla="*/ 227502 h 932"/>
            <a:gd name="T56" fmla="*/ 165684 w 932"/>
            <a:gd name="T57" fmla="*/ 217798 h 932"/>
            <a:gd name="T58" fmla="*/ 58583 w 932"/>
            <a:gd name="T59" fmla="*/ 253379 h 932"/>
            <a:gd name="T60" fmla="*/ 55348 w 932"/>
            <a:gd name="T61" fmla="*/ 256613 h 932"/>
            <a:gd name="T62" fmla="*/ 22642 w 932"/>
            <a:gd name="T63" fmla="*/ 168919 h 932"/>
            <a:gd name="T64" fmla="*/ 65052 w 932"/>
            <a:gd name="T65" fmla="*/ 65052 h 932"/>
            <a:gd name="T66" fmla="*/ 168919 w 932"/>
            <a:gd name="T67" fmla="*/ 23002 h 932"/>
            <a:gd name="T68" fmla="*/ 272786 w 932"/>
            <a:gd name="T69" fmla="*/ 65052 h 932"/>
            <a:gd name="T70" fmla="*/ 314836 w 932"/>
            <a:gd name="T71" fmla="*/ 168919 h 932"/>
            <a:gd name="T72" fmla="*/ 282490 w 932"/>
            <a:gd name="T73" fmla="*/ 259848 h 932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</a:gdLst>
          <a:ahLst/>
          <a:cxnLst>
            <a:cxn ang="T74">
              <a:pos x="T0" y="T1"/>
            </a:cxn>
            <a:cxn ang="T75">
              <a:pos x="T2" y="T3"/>
            </a:cxn>
            <a:cxn ang="T76">
              <a:pos x="T4" y="T5"/>
            </a:cxn>
            <a:cxn ang="T77">
              <a:pos x="T6" y="T7"/>
            </a:cxn>
            <a:cxn ang="T78">
              <a:pos x="T8" y="T9"/>
            </a:cxn>
            <a:cxn ang="T79">
              <a:pos x="T10" y="T11"/>
            </a:cxn>
            <a:cxn ang="T80">
              <a:pos x="T12" y="T13"/>
            </a:cxn>
            <a:cxn ang="T81">
              <a:pos x="T14" y="T15"/>
            </a:cxn>
            <a:cxn ang="T82">
              <a:pos x="T16" y="T17"/>
            </a:cxn>
            <a:cxn ang="T83">
              <a:pos x="T18" y="T19"/>
            </a:cxn>
            <a:cxn ang="T84">
              <a:pos x="T20" y="T21"/>
            </a:cxn>
            <a:cxn ang="T85">
              <a:pos x="T22" y="T23"/>
            </a:cxn>
            <a:cxn ang="T86">
              <a:pos x="T24" y="T25"/>
            </a:cxn>
            <a:cxn ang="T87">
              <a:pos x="T26" y="T27"/>
            </a:cxn>
            <a:cxn ang="T88">
              <a:pos x="T28" y="T29"/>
            </a:cxn>
            <a:cxn ang="T89">
              <a:pos x="T30" y="T31"/>
            </a:cxn>
            <a:cxn ang="T90">
              <a:pos x="T32" y="T33"/>
            </a:cxn>
            <a:cxn ang="T91">
              <a:pos x="T34" y="T35"/>
            </a:cxn>
            <a:cxn ang="T92">
              <a:pos x="T36" y="T37"/>
            </a:cxn>
            <a:cxn ang="T93">
              <a:pos x="T38" y="T39"/>
            </a:cxn>
            <a:cxn ang="T94">
              <a:pos x="T40" y="T41"/>
            </a:cxn>
            <a:cxn ang="T95">
              <a:pos x="T42" y="T43"/>
            </a:cxn>
            <a:cxn ang="T96">
              <a:pos x="T44" y="T45"/>
            </a:cxn>
            <a:cxn ang="T97">
              <a:pos x="T46" y="T47"/>
            </a:cxn>
            <a:cxn ang="T98">
              <a:pos x="T48" y="T49"/>
            </a:cxn>
            <a:cxn ang="T99">
              <a:pos x="T50" y="T51"/>
            </a:cxn>
            <a:cxn ang="T100">
              <a:pos x="T52" y="T53"/>
            </a:cxn>
            <a:cxn ang="T101">
              <a:pos x="T54" y="T55"/>
            </a:cxn>
            <a:cxn ang="T102">
              <a:pos x="T56" y="T57"/>
            </a:cxn>
            <a:cxn ang="T103">
              <a:pos x="T58" y="T59"/>
            </a:cxn>
            <a:cxn ang="T104">
              <a:pos x="T60" y="T61"/>
            </a:cxn>
            <a:cxn ang="T105">
              <a:pos x="T62" y="T63"/>
            </a:cxn>
            <a:cxn ang="T106">
              <a:pos x="T64" y="T65"/>
            </a:cxn>
            <a:cxn ang="T107">
              <a:pos x="T66" y="T67"/>
            </a:cxn>
            <a:cxn ang="T108">
              <a:pos x="T68" y="T69"/>
            </a:cxn>
            <a:cxn ang="T109">
              <a:pos x="T70" y="T71"/>
            </a:cxn>
            <a:cxn ang="T110">
              <a:pos x="T72" y="T73"/>
            </a:cxn>
          </a:cxnLst>
          <a:rect l="0" t="0" r="r" b="b"/>
          <a:pathLst>
            <a:path w="932" h="932">
              <a:moveTo>
                <a:pt x="795" y="136"/>
              </a:moveTo>
              <a:lnTo>
                <a:pt x="795" y="136"/>
              </a:lnTo>
              <a:cubicBezTo>
                <a:pt x="714" y="55"/>
                <a:pt x="597" y="0"/>
                <a:pt x="470" y="0"/>
              </a:cubicBezTo>
              <a:cubicBezTo>
                <a:pt x="344" y="0"/>
                <a:pt x="226" y="55"/>
                <a:pt x="136" y="136"/>
              </a:cubicBezTo>
              <a:cubicBezTo>
                <a:pt x="54" y="226"/>
                <a:pt x="0" y="344"/>
                <a:pt x="0" y="470"/>
              </a:cubicBezTo>
              <a:cubicBezTo>
                <a:pt x="0" y="597"/>
                <a:pt x="54" y="705"/>
                <a:pt x="136" y="795"/>
              </a:cubicBezTo>
              <a:cubicBezTo>
                <a:pt x="226" y="886"/>
                <a:pt x="344" y="931"/>
                <a:pt x="461" y="931"/>
              </a:cubicBezTo>
              <a:lnTo>
                <a:pt x="470" y="931"/>
              </a:lnTo>
              <a:cubicBezTo>
                <a:pt x="597" y="931"/>
                <a:pt x="714" y="886"/>
                <a:pt x="795" y="795"/>
              </a:cubicBezTo>
              <a:cubicBezTo>
                <a:pt x="886" y="705"/>
                <a:pt x="931" y="597"/>
                <a:pt x="931" y="470"/>
              </a:cubicBezTo>
              <a:cubicBezTo>
                <a:pt x="931" y="344"/>
                <a:pt x="886" y="226"/>
                <a:pt x="795" y="136"/>
              </a:cubicBezTo>
              <a:close/>
              <a:moveTo>
                <a:pt x="199" y="759"/>
              </a:moveTo>
              <a:lnTo>
                <a:pt x="199" y="759"/>
              </a:lnTo>
              <a:lnTo>
                <a:pt x="199" y="750"/>
              </a:lnTo>
              <a:cubicBezTo>
                <a:pt x="262" y="705"/>
                <a:pt x="361" y="669"/>
                <a:pt x="461" y="669"/>
              </a:cubicBezTo>
              <a:cubicBezTo>
                <a:pt x="569" y="669"/>
                <a:pt x="669" y="705"/>
                <a:pt x="732" y="759"/>
              </a:cubicBezTo>
              <a:cubicBezTo>
                <a:pt x="660" y="832"/>
                <a:pt x="569" y="877"/>
                <a:pt x="470" y="877"/>
              </a:cubicBezTo>
              <a:cubicBezTo>
                <a:pt x="470" y="877"/>
                <a:pt x="461" y="877"/>
                <a:pt x="461" y="868"/>
              </a:cubicBezTo>
              <a:cubicBezTo>
                <a:pt x="361" y="868"/>
                <a:pt x="271" y="832"/>
                <a:pt x="199" y="759"/>
              </a:cubicBezTo>
              <a:close/>
              <a:moveTo>
                <a:pt x="786" y="723"/>
              </a:moveTo>
              <a:lnTo>
                <a:pt x="786" y="723"/>
              </a:lnTo>
              <a:cubicBezTo>
                <a:pt x="786" y="714"/>
                <a:pt x="777" y="714"/>
                <a:pt x="777" y="714"/>
              </a:cubicBezTo>
              <a:cubicBezTo>
                <a:pt x="741" y="678"/>
                <a:pt x="696" y="651"/>
                <a:pt x="642" y="633"/>
              </a:cubicBezTo>
              <a:cubicBezTo>
                <a:pt x="587" y="615"/>
                <a:pt x="524" y="606"/>
                <a:pt x="461" y="606"/>
              </a:cubicBezTo>
              <a:cubicBezTo>
                <a:pt x="344" y="606"/>
                <a:pt x="235" y="642"/>
                <a:pt x="163" y="705"/>
              </a:cubicBezTo>
              <a:cubicBezTo>
                <a:pt x="154" y="714"/>
                <a:pt x="154" y="714"/>
                <a:pt x="154" y="714"/>
              </a:cubicBezTo>
              <a:cubicBezTo>
                <a:pt x="91" y="642"/>
                <a:pt x="63" y="561"/>
                <a:pt x="63" y="470"/>
              </a:cubicBezTo>
              <a:cubicBezTo>
                <a:pt x="63" y="362"/>
                <a:pt x="108" y="263"/>
                <a:pt x="181" y="181"/>
              </a:cubicBezTo>
              <a:cubicBezTo>
                <a:pt x="262" y="109"/>
                <a:pt x="361" y="64"/>
                <a:pt x="470" y="64"/>
              </a:cubicBezTo>
              <a:cubicBezTo>
                <a:pt x="578" y="64"/>
                <a:pt x="678" y="109"/>
                <a:pt x="759" y="181"/>
              </a:cubicBezTo>
              <a:cubicBezTo>
                <a:pt x="831" y="263"/>
                <a:pt x="876" y="362"/>
                <a:pt x="876" y="470"/>
              </a:cubicBezTo>
              <a:cubicBezTo>
                <a:pt x="876" y="561"/>
                <a:pt x="840" y="651"/>
                <a:pt x="786" y="723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118</xdr:col>
      <xdr:colOff>492113</xdr:colOff>
      <xdr:row>20</xdr:row>
      <xdr:rowOff>180584</xdr:rowOff>
    </xdr:from>
    <xdr:to>
      <xdr:col>119</xdr:col>
      <xdr:colOff>136800</xdr:colOff>
      <xdr:row>22</xdr:row>
      <xdr:rowOff>57904</xdr:rowOff>
    </xdr:to>
    <xdr:sp macro="" textlink="">
      <xdr:nvSpPr>
        <xdr:cNvPr id="684" name="Freeform 402">
          <a:extLst>
            <a:ext uri="{FF2B5EF4-FFF2-40B4-BE49-F238E27FC236}">
              <a16:creationId xmlns:a16="http://schemas.microsoft.com/office/drawing/2014/main" id="{2ABFA17D-F729-4EA8-AEC9-69F24F894675}"/>
            </a:ext>
          </a:extLst>
        </xdr:cNvPr>
        <xdr:cNvSpPr>
          <a:spLocks noChangeArrowheads="1"/>
        </xdr:cNvSpPr>
      </xdr:nvSpPr>
      <xdr:spPr bwMode="auto">
        <a:xfrm>
          <a:off x="72746042" y="3990584"/>
          <a:ext cx="257008" cy="258320"/>
        </a:xfrm>
        <a:custGeom>
          <a:avLst/>
          <a:gdLst>
            <a:gd name="T0" fmla="*/ 84716 w 480"/>
            <a:gd name="T1" fmla="*/ 0 h 480"/>
            <a:gd name="T2" fmla="*/ 84716 w 480"/>
            <a:gd name="T3" fmla="*/ 0 h 480"/>
            <a:gd name="T4" fmla="*/ 0 w 480"/>
            <a:gd name="T5" fmla="*/ 87960 h 480"/>
            <a:gd name="T6" fmla="*/ 84716 w 480"/>
            <a:gd name="T7" fmla="*/ 172677 h 480"/>
            <a:gd name="T8" fmla="*/ 172677 w 480"/>
            <a:gd name="T9" fmla="*/ 87960 h 480"/>
            <a:gd name="T10" fmla="*/ 84716 w 480"/>
            <a:gd name="T11" fmla="*/ 0 h 480"/>
            <a:gd name="T12" fmla="*/ 84716 w 480"/>
            <a:gd name="T13" fmla="*/ 153210 h 480"/>
            <a:gd name="T14" fmla="*/ 84716 w 480"/>
            <a:gd name="T15" fmla="*/ 153210 h 480"/>
            <a:gd name="T16" fmla="*/ 22711 w 480"/>
            <a:gd name="T17" fmla="*/ 87960 h 480"/>
            <a:gd name="T18" fmla="*/ 84716 w 480"/>
            <a:gd name="T19" fmla="*/ 22711 h 480"/>
            <a:gd name="T20" fmla="*/ 149965 w 480"/>
            <a:gd name="T21" fmla="*/ 87960 h 480"/>
            <a:gd name="T22" fmla="*/ 84716 w 480"/>
            <a:gd name="T23" fmla="*/ 153210 h 480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</a:gdLst>
          <a:ahLst/>
          <a:cxnLst>
            <a:cxn ang="T24">
              <a:pos x="T0" y="T1"/>
            </a:cxn>
            <a:cxn ang="T25">
              <a:pos x="T2" y="T3"/>
            </a:cxn>
            <a:cxn ang="T26">
              <a:pos x="T4" y="T5"/>
            </a:cxn>
            <a:cxn ang="T27">
              <a:pos x="T6" y="T7"/>
            </a:cxn>
            <a:cxn ang="T28">
              <a:pos x="T8" y="T9"/>
            </a:cxn>
            <a:cxn ang="T29">
              <a:pos x="T10" y="T11"/>
            </a:cxn>
            <a:cxn ang="T30">
              <a:pos x="T12" y="T13"/>
            </a:cxn>
            <a:cxn ang="T31">
              <a:pos x="T14" y="T15"/>
            </a:cxn>
            <a:cxn ang="T32">
              <a:pos x="T16" y="T17"/>
            </a:cxn>
            <a:cxn ang="T33">
              <a:pos x="T18" y="T19"/>
            </a:cxn>
            <a:cxn ang="T34">
              <a:pos x="T20" y="T21"/>
            </a:cxn>
            <a:cxn ang="T35">
              <a:pos x="T22" y="T23"/>
            </a:cxn>
          </a:cxnLst>
          <a:rect l="0" t="0" r="r" b="b"/>
          <a:pathLst>
            <a:path w="480" h="480">
              <a:moveTo>
                <a:pt x="235" y="0"/>
              </a:moveTo>
              <a:lnTo>
                <a:pt x="235" y="0"/>
              </a:lnTo>
              <a:cubicBezTo>
                <a:pt x="108" y="0"/>
                <a:pt x="0" y="108"/>
                <a:pt x="0" y="244"/>
              </a:cubicBezTo>
              <a:cubicBezTo>
                <a:pt x="0" y="370"/>
                <a:pt x="108" y="479"/>
                <a:pt x="235" y="479"/>
              </a:cubicBezTo>
              <a:cubicBezTo>
                <a:pt x="371" y="479"/>
                <a:pt x="479" y="370"/>
                <a:pt x="479" y="244"/>
              </a:cubicBezTo>
              <a:cubicBezTo>
                <a:pt x="479" y="108"/>
                <a:pt x="371" y="0"/>
                <a:pt x="235" y="0"/>
              </a:cubicBezTo>
              <a:close/>
              <a:moveTo>
                <a:pt x="235" y="425"/>
              </a:moveTo>
              <a:lnTo>
                <a:pt x="235" y="425"/>
              </a:lnTo>
              <a:cubicBezTo>
                <a:pt x="144" y="425"/>
                <a:pt x="63" y="343"/>
                <a:pt x="63" y="244"/>
              </a:cubicBezTo>
              <a:cubicBezTo>
                <a:pt x="63" y="144"/>
                <a:pt x="144" y="63"/>
                <a:pt x="235" y="63"/>
              </a:cubicBezTo>
              <a:cubicBezTo>
                <a:pt x="334" y="63"/>
                <a:pt x="416" y="144"/>
                <a:pt x="416" y="244"/>
              </a:cubicBezTo>
              <a:cubicBezTo>
                <a:pt x="416" y="343"/>
                <a:pt x="334" y="425"/>
                <a:pt x="235" y="425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121</xdr:col>
      <xdr:colOff>512037</xdr:colOff>
      <xdr:row>20</xdr:row>
      <xdr:rowOff>152145</xdr:rowOff>
    </xdr:from>
    <xdr:to>
      <xdr:col>122</xdr:col>
      <xdr:colOff>415402</xdr:colOff>
      <xdr:row>23</xdr:row>
      <xdr:rowOff>33299</xdr:rowOff>
    </xdr:to>
    <xdr:sp macro="" textlink="">
      <xdr:nvSpPr>
        <xdr:cNvPr id="685" name="Freeform 403">
          <a:extLst>
            <a:ext uri="{FF2B5EF4-FFF2-40B4-BE49-F238E27FC236}">
              <a16:creationId xmlns:a16="http://schemas.microsoft.com/office/drawing/2014/main" id="{B5D3080F-B2B3-404E-BDD7-27D5445EFBC8}"/>
            </a:ext>
          </a:extLst>
        </xdr:cNvPr>
        <xdr:cNvSpPr>
          <a:spLocks noChangeArrowheads="1"/>
        </xdr:cNvSpPr>
      </xdr:nvSpPr>
      <xdr:spPr bwMode="auto">
        <a:xfrm>
          <a:off x="74602930" y="3962145"/>
          <a:ext cx="515686" cy="452654"/>
        </a:xfrm>
        <a:custGeom>
          <a:avLst/>
          <a:gdLst>
            <a:gd name="T0" fmla="*/ 172821 w 968"/>
            <a:gd name="T1" fmla="*/ 302851 h 841"/>
            <a:gd name="T2" fmla="*/ 172821 w 968"/>
            <a:gd name="T3" fmla="*/ 302851 h 841"/>
            <a:gd name="T4" fmla="*/ 166327 w 968"/>
            <a:gd name="T5" fmla="*/ 299607 h 841"/>
            <a:gd name="T6" fmla="*/ 48707 w 968"/>
            <a:gd name="T7" fmla="*/ 185677 h 841"/>
            <a:gd name="T8" fmla="*/ 48707 w 968"/>
            <a:gd name="T9" fmla="*/ 182432 h 841"/>
            <a:gd name="T10" fmla="*/ 25977 w 968"/>
            <a:gd name="T11" fmla="*/ 159358 h 841"/>
            <a:gd name="T12" fmla="*/ 0 w 968"/>
            <a:gd name="T13" fmla="*/ 94461 h 841"/>
            <a:gd name="T14" fmla="*/ 25977 w 968"/>
            <a:gd name="T15" fmla="*/ 29204 h 841"/>
            <a:gd name="T16" fmla="*/ 91281 w 968"/>
            <a:gd name="T17" fmla="*/ 0 h 841"/>
            <a:gd name="T18" fmla="*/ 159832 w 968"/>
            <a:gd name="T19" fmla="*/ 29204 h 841"/>
            <a:gd name="T20" fmla="*/ 172821 w 968"/>
            <a:gd name="T21" fmla="*/ 42183 h 841"/>
            <a:gd name="T22" fmla="*/ 189057 w 968"/>
            <a:gd name="T23" fmla="*/ 29204 h 841"/>
            <a:gd name="T24" fmla="*/ 254361 w 968"/>
            <a:gd name="T25" fmla="*/ 0 h 841"/>
            <a:gd name="T26" fmla="*/ 322551 w 968"/>
            <a:gd name="T27" fmla="*/ 29204 h 841"/>
            <a:gd name="T28" fmla="*/ 348889 w 968"/>
            <a:gd name="T29" fmla="*/ 94461 h 841"/>
            <a:gd name="T30" fmla="*/ 322551 w 968"/>
            <a:gd name="T31" fmla="*/ 159358 h 841"/>
            <a:gd name="T32" fmla="*/ 322551 w 968"/>
            <a:gd name="T33" fmla="*/ 159358 h 841"/>
            <a:gd name="T34" fmla="*/ 296574 w 968"/>
            <a:gd name="T35" fmla="*/ 182432 h 841"/>
            <a:gd name="T36" fmla="*/ 296574 w 968"/>
            <a:gd name="T37" fmla="*/ 185677 h 841"/>
            <a:gd name="T38" fmla="*/ 182563 w 968"/>
            <a:gd name="T39" fmla="*/ 299607 h 841"/>
            <a:gd name="T40" fmla="*/ 172821 w 968"/>
            <a:gd name="T41" fmla="*/ 302851 h 841"/>
            <a:gd name="T42" fmla="*/ 65304 w 968"/>
            <a:gd name="T43" fmla="*/ 169453 h 841"/>
            <a:gd name="T44" fmla="*/ 65304 w 968"/>
            <a:gd name="T45" fmla="*/ 169453 h 841"/>
            <a:gd name="T46" fmla="*/ 172821 w 968"/>
            <a:gd name="T47" fmla="*/ 276893 h 841"/>
            <a:gd name="T48" fmla="*/ 280338 w 968"/>
            <a:gd name="T49" fmla="*/ 169453 h 841"/>
            <a:gd name="T50" fmla="*/ 283585 w 968"/>
            <a:gd name="T51" fmla="*/ 169453 h 841"/>
            <a:gd name="T52" fmla="*/ 306315 w 968"/>
            <a:gd name="T53" fmla="*/ 146378 h 841"/>
            <a:gd name="T54" fmla="*/ 325798 w 968"/>
            <a:gd name="T55" fmla="*/ 94461 h 841"/>
            <a:gd name="T56" fmla="*/ 306315 w 968"/>
            <a:gd name="T57" fmla="*/ 45428 h 841"/>
            <a:gd name="T58" fmla="*/ 254361 w 968"/>
            <a:gd name="T59" fmla="*/ 22714 h 841"/>
            <a:gd name="T60" fmla="*/ 205293 w 968"/>
            <a:gd name="T61" fmla="*/ 45428 h 841"/>
            <a:gd name="T62" fmla="*/ 182563 w 968"/>
            <a:gd name="T63" fmla="*/ 68142 h 841"/>
            <a:gd name="T64" fmla="*/ 172821 w 968"/>
            <a:gd name="T65" fmla="*/ 71386 h 841"/>
            <a:gd name="T66" fmla="*/ 166327 w 968"/>
            <a:gd name="T67" fmla="*/ 68142 h 841"/>
            <a:gd name="T68" fmla="*/ 143236 w 968"/>
            <a:gd name="T69" fmla="*/ 45428 h 841"/>
            <a:gd name="T70" fmla="*/ 91281 w 968"/>
            <a:gd name="T71" fmla="*/ 22714 h 841"/>
            <a:gd name="T72" fmla="*/ 42213 w 968"/>
            <a:gd name="T73" fmla="*/ 45428 h 841"/>
            <a:gd name="T74" fmla="*/ 19483 w 968"/>
            <a:gd name="T75" fmla="*/ 94461 h 841"/>
            <a:gd name="T76" fmla="*/ 42213 w 968"/>
            <a:gd name="T77" fmla="*/ 146378 h 841"/>
            <a:gd name="T78" fmla="*/ 65304 w 968"/>
            <a:gd name="T79" fmla="*/ 169453 h 841"/>
            <a:gd name="T80" fmla="*/ 312810 w 968"/>
            <a:gd name="T81" fmla="*/ 152868 h 841"/>
            <a:gd name="T82" fmla="*/ 312810 w 968"/>
            <a:gd name="T83" fmla="*/ 152868 h 841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968" h="841">
              <a:moveTo>
                <a:pt x="479" y="840"/>
              </a:moveTo>
              <a:lnTo>
                <a:pt x="479" y="840"/>
              </a:lnTo>
              <a:cubicBezTo>
                <a:pt x="470" y="840"/>
                <a:pt x="470" y="840"/>
                <a:pt x="461" y="831"/>
              </a:cubicBezTo>
              <a:cubicBezTo>
                <a:pt x="135" y="515"/>
                <a:pt x="135" y="515"/>
                <a:pt x="135" y="515"/>
              </a:cubicBezTo>
              <a:cubicBezTo>
                <a:pt x="135" y="506"/>
                <a:pt x="135" y="506"/>
                <a:pt x="135" y="506"/>
              </a:cubicBezTo>
              <a:cubicBezTo>
                <a:pt x="72" y="442"/>
                <a:pt x="72" y="442"/>
                <a:pt x="72" y="442"/>
              </a:cubicBezTo>
              <a:cubicBezTo>
                <a:pt x="27" y="397"/>
                <a:pt x="0" y="334"/>
                <a:pt x="0" y="262"/>
              </a:cubicBezTo>
              <a:cubicBezTo>
                <a:pt x="0" y="189"/>
                <a:pt x="27" y="126"/>
                <a:pt x="72" y="81"/>
              </a:cubicBezTo>
              <a:cubicBezTo>
                <a:pt x="117" y="27"/>
                <a:pt x="189" y="0"/>
                <a:pt x="253" y="0"/>
              </a:cubicBezTo>
              <a:cubicBezTo>
                <a:pt x="325" y="0"/>
                <a:pt x="388" y="27"/>
                <a:pt x="443" y="81"/>
              </a:cubicBezTo>
              <a:cubicBezTo>
                <a:pt x="479" y="117"/>
                <a:pt x="479" y="117"/>
                <a:pt x="479" y="117"/>
              </a:cubicBezTo>
              <a:cubicBezTo>
                <a:pt x="524" y="81"/>
                <a:pt x="524" y="81"/>
                <a:pt x="524" y="81"/>
              </a:cubicBezTo>
              <a:cubicBezTo>
                <a:pt x="569" y="27"/>
                <a:pt x="641" y="0"/>
                <a:pt x="705" y="0"/>
              </a:cubicBezTo>
              <a:cubicBezTo>
                <a:pt x="777" y="0"/>
                <a:pt x="840" y="27"/>
                <a:pt x="894" y="81"/>
              </a:cubicBezTo>
              <a:cubicBezTo>
                <a:pt x="940" y="126"/>
                <a:pt x="967" y="189"/>
                <a:pt x="967" y="262"/>
              </a:cubicBezTo>
              <a:cubicBezTo>
                <a:pt x="967" y="334"/>
                <a:pt x="940" y="397"/>
                <a:pt x="894" y="442"/>
              </a:cubicBezTo>
              <a:cubicBezTo>
                <a:pt x="822" y="506"/>
                <a:pt x="822" y="506"/>
                <a:pt x="822" y="506"/>
              </a:cubicBezTo>
              <a:cubicBezTo>
                <a:pt x="822" y="506"/>
                <a:pt x="822" y="506"/>
                <a:pt x="822" y="515"/>
              </a:cubicBezTo>
              <a:cubicBezTo>
                <a:pt x="506" y="831"/>
                <a:pt x="506" y="831"/>
                <a:pt x="506" y="831"/>
              </a:cubicBezTo>
              <a:cubicBezTo>
                <a:pt x="497" y="840"/>
                <a:pt x="488" y="840"/>
                <a:pt x="479" y="840"/>
              </a:cubicBezTo>
              <a:close/>
              <a:moveTo>
                <a:pt x="181" y="470"/>
              </a:moveTo>
              <a:lnTo>
                <a:pt x="181" y="470"/>
              </a:lnTo>
              <a:cubicBezTo>
                <a:pt x="479" y="768"/>
                <a:pt x="479" y="768"/>
                <a:pt x="479" y="768"/>
              </a:cubicBezTo>
              <a:cubicBezTo>
                <a:pt x="777" y="470"/>
                <a:pt x="777" y="470"/>
                <a:pt x="777" y="470"/>
              </a:cubicBezTo>
              <a:cubicBezTo>
                <a:pt x="777" y="470"/>
                <a:pt x="777" y="470"/>
                <a:pt x="786" y="470"/>
              </a:cubicBezTo>
              <a:cubicBezTo>
                <a:pt x="849" y="406"/>
                <a:pt x="849" y="406"/>
                <a:pt x="849" y="406"/>
              </a:cubicBezTo>
              <a:cubicBezTo>
                <a:pt x="885" y="361"/>
                <a:pt x="903" y="316"/>
                <a:pt x="903" y="262"/>
              </a:cubicBezTo>
              <a:cubicBezTo>
                <a:pt x="903" y="207"/>
                <a:pt x="885" y="162"/>
                <a:pt x="849" y="126"/>
              </a:cubicBezTo>
              <a:cubicBezTo>
                <a:pt x="813" y="81"/>
                <a:pt x="759" y="63"/>
                <a:pt x="705" y="63"/>
              </a:cubicBezTo>
              <a:cubicBezTo>
                <a:pt x="650" y="63"/>
                <a:pt x="605" y="81"/>
                <a:pt x="569" y="126"/>
              </a:cubicBezTo>
              <a:cubicBezTo>
                <a:pt x="506" y="189"/>
                <a:pt x="506" y="189"/>
                <a:pt x="506" y="189"/>
              </a:cubicBezTo>
              <a:cubicBezTo>
                <a:pt x="497" y="189"/>
                <a:pt x="488" y="198"/>
                <a:pt x="479" y="198"/>
              </a:cubicBezTo>
              <a:cubicBezTo>
                <a:pt x="470" y="198"/>
                <a:pt x="470" y="189"/>
                <a:pt x="461" y="189"/>
              </a:cubicBezTo>
              <a:cubicBezTo>
                <a:pt x="397" y="126"/>
                <a:pt x="397" y="126"/>
                <a:pt x="397" y="126"/>
              </a:cubicBezTo>
              <a:cubicBezTo>
                <a:pt x="361" y="81"/>
                <a:pt x="307" y="63"/>
                <a:pt x="253" y="63"/>
              </a:cubicBezTo>
              <a:cubicBezTo>
                <a:pt x="208" y="63"/>
                <a:pt x="153" y="81"/>
                <a:pt x="117" y="126"/>
              </a:cubicBezTo>
              <a:cubicBezTo>
                <a:pt x="81" y="162"/>
                <a:pt x="54" y="207"/>
                <a:pt x="54" y="262"/>
              </a:cubicBezTo>
              <a:cubicBezTo>
                <a:pt x="54" y="316"/>
                <a:pt x="81" y="361"/>
                <a:pt x="117" y="406"/>
              </a:cubicBezTo>
              <a:cubicBezTo>
                <a:pt x="181" y="470"/>
                <a:pt x="181" y="470"/>
                <a:pt x="181" y="470"/>
              </a:cubicBezTo>
              <a:close/>
              <a:moveTo>
                <a:pt x="867" y="424"/>
              </a:moveTo>
              <a:lnTo>
                <a:pt x="867" y="424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128</xdr:col>
      <xdr:colOff>212296</xdr:colOff>
      <xdr:row>20</xdr:row>
      <xdr:rowOff>121335</xdr:rowOff>
    </xdr:from>
    <xdr:to>
      <xdr:col>129</xdr:col>
      <xdr:colOff>71687</xdr:colOff>
      <xdr:row>23</xdr:row>
      <xdr:rowOff>59370</xdr:rowOff>
    </xdr:to>
    <xdr:sp macro="" textlink="">
      <xdr:nvSpPr>
        <xdr:cNvPr id="686" name="Freeform 404">
          <a:extLst>
            <a:ext uri="{FF2B5EF4-FFF2-40B4-BE49-F238E27FC236}">
              <a16:creationId xmlns:a16="http://schemas.microsoft.com/office/drawing/2014/main" id="{3544905E-2EBE-43D0-88BB-D822217FEF93}"/>
            </a:ext>
          </a:extLst>
        </xdr:cNvPr>
        <xdr:cNvSpPr>
          <a:spLocks noChangeArrowheads="1"/>
        </xdr:cNvSpPr>
      </xdr:nvSpPr>
      <xdr:spPr bwMode="auto">
        <a:xfrm>
          <a:off x="78589439" y="3931335"/>
          <a:ext cx="471712" cy="509535"/>
        </a:xfrm>
        <a:custGeom>
          <a:avLst/>
          <a:gdLst>
            <a:gd name="T0" fmla="*/ 243818 w 886"/>
            <a:gd name="T1" fmla="*/ 340954 h 950"/>
            <a:gd name="T2" fmla="*/ 198440 w 886"/>
            <a:gd name="T3" fmla="*/ 334487 h 950"/>
            <a:gd name="T4" fmla="*/ 182233 w 886"/>
            <a:gd name="T5" fmla="*/ 334487 h 950"/>
            <a:gd name="T6" fmla="*/ 78151 w 886"/>
            <a:gd name="T7" fmla="*/ 311852 h 950"/>
            <a:gd name="T8" fmla="*/ 19448 w 886"/>
            <a:gd name="T9" fmla="*/ 298918 h 950"/>
            <a:gd name="T10" fmla="*/ 22689 w 886"/>
            <a:gd name="T11" fmla="*/ 155926 h 950"/>
            <a:gd name="T12" fmla="*/ 87875 w 886"/>
            <a:gd name="T13" fmla="*/ 149459 h 950"/>
            <a:gd name="T14" fmla="*/ 133253 w 886"/>
            <a:gd name="T15" fmla="*/ 87664 h 950"/>
            <a:gd name="T16" fmla="*/ 123530 w 886"/>
            <a:gd name="T17" fmla="*/ 32694 h 950"/>
            <a:gd name="T18" fmla="*/ 178992 w 886"/>
            <a:gd name="T19" fmla="*/ 6826 h 950"/>
            <a:gd name="T20" fmla="*/ 211405 w 886"/>
            <a:gd name="T21" fmla="*/ 90897 h 950"/>
            <a:gd name="T22" fmla="*/ 211405 w 886"/>
            <a:gd name="T23" fmla="*/ 120358 h 950"/>
            <a:gd name="T24" fmla="*/ 289556 w 886"/>
            <a:gd name="T25" fmla="*/ 133292 h 950"/>
            <a:gd name="T26" fmla="*/ 305763 w 886"/>
            <a:gd name="T27" fmla="*/ 194728 h 950"/>
            <a:gd name="T28" fmla="*/ 302521 w 886"/>
            <a:gd name="T29" fmla="*/ 246823 h 950"/>
            <a:gd name="T30" fmla="*/ 289556 w 886"/>
            <a:gd name="T31" fmla="*/ 295685 h 950"/>
            <a:gd name="T32" fmla="*/ 276591 w 886"/>
            <a:gd name="T33" fmla="*/ 331253 h 950"/>
            <a:gd name="T34" fmla="*/ 191957 w 886"/>
            <a:gd name="T35" fmla="*/ 311852 h 950"/>
            <a:gd name="T36" fmla="*/ 204922 w 886"/>
            <a:gd name="T37" fmla="*/ 315086 h 950"/>
            <a:gd name="T38" fmla="*/ 263626 w 886"/>
            <a:gd name="T39" fmla="*/ 315086 h 950"/>
            <a:gd name="T40" fmla="*/ 263626 w 886"/>
            <a:gd name="T41" fmla="*/ 295685 h 950"/>
            <a:gd name="T42" fmla="*/ 270108 w 886"/>
            <a:gd name="T43" fmla="*/ 279517 h 950"/>
            <a:gd name="T44" fmla="*/ 279832 w 886"/>
            <a:gd name="T45" fmla="*/ 250057 h 950"/>
            <a:gd name="T46" fmla="*/ 283074 w 886"/>
            <a:gd name="T47" fmla="*/ 233889 h 950"/>
            <a:gd name="T48" fmla="*/ 296039 w 886"/>
            <a:gd name="T49" fmla="*/ 217722 h 950"/>
            <a:gd name="T50" fmla="*/ 276591 w 886"/>
            <a:gd name="T51" fmla="*/ 194728 h 950"/>
            <a:gd name="T52" fmla="*/ 292797 w 886"/>
            <a:gd name="T53" fmla="*/ 172094 h 950"/>
            <a:gd name="T54" fmla="*/ 253542 w 886"/>
            <a:gd name="T55" fmla="*/ 152693 h 950"/>
            <a:gd name="T56" fmla="*/ 188716 w 886"/>
            <a:gd name="T57" fmla="*/ 87664 h 950"/>
            <a:gd name="T58" fmla="*/ 155943 w 886"/>
            <a:gd name="T59" fmla="*/ 22994 h 950"/>
            <a:gd name="T60" fmla="*/ 149460 w 886"/>
            <a:gd name="T61" fmla="*/ 35928 h 950"/>
            <a:gd name="T62" fmla="*/ 126771 w 886"/>
            <a:gd name="T63" fmla="*/ 139759 h 950"/>
            <a:gd name="T64" fmla="*/ 91117 w 886"/>
            <a:gd name="T65" fmla="*/ 172094 h 950"/>
            <a:gd name="T66" fmla="*/ 45378 w 886"/>
            <a:gd name="T67" fmla="*/ 168860 h 950"/>
            <a:gd name="T68" fmla="*/ 22689 w 886"/>
            <a:gd name="T69" fmla="*/ 230656 h 950"/>
            <a:gd name="T70" fmla="*/ 61585 w 886"/>
            <a:gd name="T71" fmla="*/ 292451 h 950"/>
            <a:gd name="T72" fmla="*/ 94358 w 886"/>
            <a:gd name="T73" fmla="*/ 285625 h 950"/>
            <a:gd name="T74" fmla="*/ 117047 w 886"/>
            <a:gd name="T75" fmla="*/ 285625 h 950"/>
            <a:gd name="T76" fmla="*/ 185474 w 886"/>
            <a:gd name="T77" fmla="*/ 311852 h 950"/>
            <a:gd name="T78" fmla="*/ 146219 w 886"/>
            <a:gd name="T79" fmla="*/ 29461 h 950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</a:gdLst>
          <a:ahLst/>
          <a:cxnLst>
            <a:cxn ang="T80">
              <a:pos x="T0" y="T1"/>
            </a:cxn>
            <a:cxn ang="T81">
              <a:pos x="T2" y="T3"/>
            </a:cxn>
            <a:cxn ang="T82">
              <a:pos x="T4" y="T5"/>
            </a:cxn>
            <a:cxn ang="T83">
              <a:pos x="T6" y="T7"/>
            </a:cxn>
            <a:cxn ang="T84">
              <a:pos x="T8" y="T9"/>
            </a:cxn>
            <a:cxn ang="T85">
              <a:pos x="T10" y="T11"/>
            </a:cxn>
            <a:cxn ang="T86">
              <a:pos x="T12" y="T13"/>
            </a:cxn>
            <a:cxn ang="T87">
              <a:pos x="T14" y="T15"/>
            </a:cxn>
            <a:cxn ang="T88">
              <a:pos x="T16" y="T17"/>
            </a:cxn>
            <a:cxn ang="T89">
              <a:pos x="T18" y="T19"/>
            </a:cxn>
            <a:cxn ang="T90">
              <a:pos x="T20" y="T21"/>
            </a:cxn>
            <a:cxn ang="T91">
              <a:pos x="T22" y="T23"/>
            </a:cxn>
            <a:cxn ang="T92">
              <a:pos x="T24" y="T25"/>
            </a:cxn>
            <a:cxn ang="T93">
              <a:pos x="T26" y="T27"/>
            </a:cxn>
            <a:cxn ang="T94">
              <a:pos x="T28" y="T29"/>
            </a:cxn>
            <a:cxn ang="T95">
              <a:pos x="T30" y="T31"/>
            </a:cxn>
            <a:cxn ang="T96">
              <a:pos x="T32" y="T33"/>
            </a:cxn>
            <a:cxn ang="T97">
              <a:pos x="T34" y="T35"/>
            </a:cxn>
            <a:cxn ang="T98">
              <a:pos x="T36" y="T37"/>
            </a:cxn>
            <a:cxn ang="T99">
              <a:pos x="T38" y="T39"/>
            </a:cxn>
            <a:cxn ang="T100">
              <a:pos x="T40" y="T41"/>
            </a:cxn>
            <a:cxn ang="T101">
              <a:pos x="T42" y="T43"/>
            </a:cxn>
            <a:cxn ang="T102">
              <a:pos x="T44" y="T45"/>
            </a:cxn>
            <a:cxn ang="T103">
              <a:pos x="T46" y="T47"/>
            </a:cxn>
            <a:cxn ang="T104">
              <a:pos x="T48" y="T49"/>
            </a:cxn>
            <a:cxn ang="T105">
              <a:pos x="T50" y="T51"/>
            </a:cxn>
            <a:cxn ang="T106">
              <a:pos x="T52" y="T53"/>
            </a:cxn>
            <a:cxn ang="T107">
              <a:pos x="T54" y="T55"/>
            </a:cxn>
            <a:cxn ang="T108">
              <a:pos x="T56" y="T57"/>
            </a:cxn>
            <a:cxn ang="T109">
              <a:pos x="T58" y="T59"/>
            </a:cxn>
            <a:cxn ang="T110">
              <a:pos x="T60" y="T61"/>
            </a:cxn>
            <a:cxn ang="T111">
              <a:pos x="T62" y="T63"/>
            </a:cxn>
            <a:cxn ang="T112">
              <a:pos x="T64" y="T65"/>
            </a:cxn>
            <a:cxn ang="T113">
              <a:pos x="T66" y="T67"/>
            </a:cxn>
            <a:cxn ang="T114">
              <a:pos x="T68" y="T69"/>
            </a:cxn>
            <a:cxn ang="T115">
              <a:pos x="T70" y="T71"/>
            </a:cxn>
            <a:cxn ang="T116">
              <a:pos x="T72" y="T73"/>
            </a:cxn>
            <a:cxn ang="T117">
              <a:pos x="T74" y="T75"/>
            </a:cxn>
            <a:cxn ang="T118">
              <a:pos x="T76" y="T77"/>
            </a:cxn>
            <a:cxn ang="T119">
              <a:pos x="T78" y="T79"/>
            </a:cxn>
          </a:cxnLst>
          <a:rect l="0" t="0" r="r" b="b"/>
          <a:pathLst>
            <a:path w="886" h="950">
              <a:moveTo>
                <a:pt x="677" y="949"/>
              </a:moveTo>
              <a:lnTo>
                <a:pt x="677" y="949"/>
              </a:lnTo>
              <a:cubicBezTo>
                <a:pt x="677" y="949"/>
                <a:pt x="668" y="949"/>
                <a:pt x="659" y="949"/>
              </a:cubicBezTo>
              <a:cubicBezTo>
                <a:pt x="623" y="949"/>
                <a:pt x="578" y="940"/>
                <a:pt x="551" y="931"/>
              </a:cubicBezTo>
              <a:cubicBezTo>
                <a:pt x="542" y="931"/>
                <a:pt x="533" y="931"/>
                <a:pt x="524" y="931"/>
              </a:cubicBezTo>
              <a:cubicBezTo>
                <a:pt x="515" y="931"/>
                <a:pt x="515" y="931"/>
                <a:pt x="506" y="931"/>
              </a:cubicBezTo>
              <a:cubicBezTo>
                <a:pt x="461" y="931"/>
                <a:pt x="370" y="904"/>
                <a:pt x="298" y="850"/>
              </a:cubicBezTo>
              <a:cubicBezTo>
                <a:pt x="280" y="850"/>
                <a:pt x="234" y="859"/>
                <a:pt x="217" y="868"/>
              </a:cubicBezTo>
              <a:cubicBezTo>
                <a:pt x="208" y="868"/>
                <a:pt x="198" y="868"/>
                <a:pt x="189" y="877"/>
              </a:cubicBezTo>
              <a:cubicBezTo>
                <a:pt x="135" y="886"/>
                <a:pt x="90" y="868"/>
                <a:pt x="54" y="832"/>
              </a:cubicBezTo>
              <a:cubicBezTo>
                <a:pt x="18" y="786"/>
                <a:pt x="0" y="723"/>
                <a:pt x="0" y="642"/>
              </a:cubicBezTo>
              <a:cubicBezTo>
                <a:pt x="0" y="525"/>
                <a:pt x="36" y="461"/>
                <a:pt x="63" y="434"/>
              </a:cubicBezTo>
              <a:cubicBezTo>
                <a:pt x="81" y="416"/>
                <a:pt x="99" y="407"/>
                <a:pt x="126" y="407"/>
              </a:cubicBezTo>
              <a:cubicBezTo>
                <a:pt x="244" y="416"/>
                <a:pt x="244" y="416"/>
                <a:pt x="244" y="416"/>
              </a:cubicBezTo>
              <a:cubicBezTo>
                <a:pt x="253" y="398"/>
                <a:pt x="280" y="380"/>
                <a:pt x="298" y="344"/>
              </a:cubicBezTo>
              <a:cubicBezTo>
                <a:pt x="361" y="272"/>
                <a:pt x="370" y="244"/>
                <a:pt x="370" y="244"/>
              </a:cubicBezTo>
              <a:cubicBezTo>
                <a:pt x="370" y="154"/>
                <a:pt x="361" y="136"/>
                <a:pt x="352" y="118"/>
              </a:cubicBezTo>
              <a:cubicBezTo>
                <a:pt x="352" y="109"/>
                <a:pt x="352" y="100"/>
                <a:pt x="343" y="91"/>
              </a:cubicBezTo>
              <a:cubicBezTo>
                <a:pt x="343" y="64"/>
                <a:pt x="361" y="28"/>
                <a:pt x="406" y="9"/>
              </a:cubicBezTo>
              <a:cubicBezTo>
                <a:pt x="433" y="0"/>
                <a:pt x="470" y="0"/>
                <a:pt x="497" y="19"/>
              </a:cubicBezTo>
              <a:cubicBezTo>
                <a:pt x="533" y="36"/>
                <a:pt x="560" y="73"/>
                <a:pt x="587" y="127"/>
              </a:cubicBezTo>
              <a:cubicBezTo>
                <a:pt x="596" y="163"/>
                <a:pt x="596" y="208"/>
                <a:pt x="587" y="253"/>
              </a:cubicBezTo>
              <a:cubicBezTo>
                <a:pt x="587" y="281"/>
                <a:pt x="578" y="298"/>
                <a:pt x="578" y="308"/>
              </a:cubicBezTo>
              <a:cubicBezTo>
                <a:pt x="578" y="326"/>
                <a:pt x="578" y="335"/>
                <a:pt x="587" y="335"/>
              </a:cubicBezTo>
              <a:cubicBezTo>
                <a:pt x="623" y="362"/>
                <a:pt x="659" y="362"/>
                <a:pt x="714" y="362"/>
              </a:cubicBezTo>
              <a:cubicBezTo>
                <a:pt x="740" y="362"/>
                <a:pt x="768" y="362"/>
                <a:pt x="804" y="371"/>
              </a:cubicBezTo>
              <a:cubicBezTo>
                <a:pt x="858" y="380"/>
                <a:pt x="885" y="425"/>
                <a:pt x="876" y="488"/>
              </a:cubicBezTo>
              <a:cubicBezTo>
                <a:pt x="876" y="506"/>
                <a:pt x="867" y="525"/>
                <a:pt x="849" y="542"/>
              </a:cubicBezTo>
              <a:cubicBezTo>
                <a:pt x="876" y="561"/>
                <a:pt x="885" y="579"/>
                <a:pt x="885" y="606"/>
              </a:cubicBezTo>
              <a:cubicBezTo>
                <a:pt x="885" y="642"/>
                <a:pt x="867" y="669"/>
                <a:pt x="840" y="687"/>
              </a:cubicBezTo>
              <a:cubicBezTo>
                <a:pt x="849" y="705"/>
                <a:pt x="858" y="732"/>
                <a:pt x="858" y="759"/>
              </a:cubicBezTo>
              <a:cubicBezTo>
                <a:pt x="849" y="786"/>
                <a:pt x="831" y="804"/>
                <a:pt x="804" y="823"/>
              </a:cubicBezTo>
              <a:lnTo>
                <a:pt x="804" y="832"/>
              </a:lnTo>
              <a:cubicBezTo>
                <a:pt x="813" y="868"/>
                <a:pt x="795" y="895"/>
                <a:pt x="768" y="922"/>
              </a:cubicBezTo>
              <a:cubicBezTo>
                <a:pt x="750" y="940"/>
                <a:pt x="723" y="949"/>
                <a:pt x="677" y="949"/>
              </a:cubicBezTo>
              <a:close/>
              <a:moveTo>
                <a:pt x="533" y="868"/>
              </a:moveTo>
              <a:lnTo>
                <a:pt x="533" y="868"/>
              </a:lnTo>
              <a:cubicBezTo>
                <a:pt x="542" y="868"/>
                <a:pt x="560" y="868"/>
                <a:pt x="569" y="877"/>
              </a:cubicBezTo>
              <a:cubicBezTo>
                <a:pt x="596" y="877"/>
                <a:pt x="632" y="886"/>
                <a:pt x="659" y="886"/>
              </a:cubicBezTo>
              <a:cubicBezTo>
                <a:pt x="714" y="895"/>
                <a:pt x="723" y="886"/>
                <a:pt x="732" y="877"/>
              </a:cubicBezTo>
              <a:cubicBezTo>
                <a:pt x="740" y="868"/>
                <a:pt x="740" y="859"/>
                <a:pt x="740" y="841"/>
              </a:cubicBezTo>
              <a:cubicBezTo>
                <a:pt x="740" y="832"/>
                <a:pt x="732" y="823"/>
                <a:pt x="732" y="823"/>
              </a:cubicBezTo>
              <a:cubicBezTo>
                <a:pt x="732" y="814"/>
                <a:pt x="723" y="804"/>
                <a:pt x="732" y="795"/>
              </a:cubicBezTo>
              <a:cubicBezTo>
                <a:pt x="732" y="786"/>
                <a:pt x="740" y="778"/>
                <a:pt x="750" y="778"/>
              </a:cubicBezTo>
              <a:cubicBezTo>
                <a:pt x="777" y="768"/>
                <a:pt x="795" y="759"/>
                <a:pt x="795" y="750"/>
              </a:cubicBezTo>
              <a:cubicBezTo>
                <a:pt x="795" y="732"/>
                <a:pt x="786" y="705"/>
                <a:pt x="777" y="696"/>
              </a:cubicBezTo>
              <a:cubicBezTo>
                <a:pt x="768" y="687"/>
                <a:pt x="759" y="678"/>
                <a:pt x="768" y="669"/>
              </a:cubicBezTo>
              <a:cubicBezTo>
                <a:pt x="768" y="660"/>
                <a:pt x="777" y="651"/>
                <a:pt x="786" y="651"/>
              </a:cubicBezTo>
              <a:cubicBezTo>
                <a:pt x="786" y="651"/>
                <a:pt x="795" y="642"/>
                <a:pt x="804" y="642"/>
              </a:cubicBezTo>
              <a:cubicBezTo>
                <a:pt x="813" y="633"/>
                <a:pt x="822" y="624"/>
                <a:pt x="822" y="606"/>
              </a:cubicBezTo>
              <a:cubicBezTo>
                <a:pt x="822" y="597"/>
                <a:pt x="822" y="588"/>
                <a:pt x="786" y="570"/>
              </a:cubicBezTo>
              <a:cubicBezTo>
                <a:pt x="777" y="561"/>
                <a:pt x="768" y="551"/>
                <a:pt x="768" y="542"/>
              </a:cubicBezTo>
              <a:cubicBezTo>
                <a:pt x="768" y="525"/>
                <a:pt x="777" y="515"/>
                <a:pt x="786" y="515"/>
              </a:cubicBezTo>
              <a:cubicBezTo>
                <a:pt x="795" y="506"/>
                <a:pt x="813" y="488"/>
                <a:pt x="813" y="479"/>
              </a:cubicBezTo>
              <a:cubicBezTo>
                <a:pt x="822" y="434"/>
                <a:pt x="804" y="434"/>
                <a:pt x="786" y="434"/>
              </a:cubicBezTo>
              <a:cubicBezTo>
                <a:pt x="759" y="425"/>
                <a:pt x="732" y="425"/>
                <a:pt x="704" y="425"/>
              </a:cubicBezTo>
              <a:cubicBezTo>
                <a:pt x="659" y="425"/>
                <a:pt x="596" y="425"/>
                <a:pt x="542" y="389"/>
              </a:cubicBezTo>
              <a:cubicBezTo>
                <a:pt x="515" y="362"/>
                <a:pt x="515" y="308"/>
                <a:pt x="524" y="244"/>
              </a:cubicBezTo>
              <a:cubicBezTo>
                <a:pt x="533" y="217"/>
                <a:pt x="533" y="172"/>
                <a:pt x="524" y="154"/>
              </a:cubicBezTo>
              <a:cubicBezTo>
                <a:pt x="497" y="91"/>
                <a:pt x="461" y="64"/>
                <a:pt x="433" y="64"/>
              </a:cubicBezTo>
              <a:cubicBezTo>
                <a:pt x="415" y="64"/>
                <a:pt x="406" y="82"/>
                <a:pt x="406" y="82"/>
              </a:cubicBezTo>
              <a:cubicBezTo>
                <a:pt x="406" y="91"/>
                <a:pt x="406" y="91"/>
                <a:pt x="415" y="100"/>
              </a:cubicBezTo>
              <a:cubicBezTo>
                <a:pt x="424" y="118"/>
                <a:pt x="433" y="145"/>
                <a:pt x="433" y="244"/>
              </a:cubicBezTo>
              <a:cubicBezTo>
                <a:pt x="424" y="272"/>
                <a:pt x="415" y="298"/>
                <a:pt x="352" y="389"/>
              </a:cubicBezTo>
              <a:cubicBezTo>
                <a:pt x="316" y="434"/>
                <a:pt x="280" y="470"/>
                <a:pt x="271" y="470"/>
              </a:cubicBezTo>
              <a:cubicBezTo>
                <a:pt x="271" y="479"/>
                <a:pt x="262" y="479"/>
                <a:pt x="253" y="479"/>
              </a:cubicBezTo>
              <a:cubicBezTo>
                <a:pt x="126" y="470"/>
                <a:pt x="126" y="470"/>
                <a:pt x="126" y="470"/>
              </a:cubicBezTo>
              <a:cubicBezTo>
                <a:pt x="117" y="470"/>
                <a:pt x="108" y="470"/>
                <a:pt x="108" y="470"/>
              </a:cubicBezTo>
              <a:cubicBezTo>
                <a:pt x="90" y="488"/>
                <a:pt x="63" y="534"/>
                <a:pt x="63" y="642"/>
              </a:cubicBezTo>
              <a:cubicBezTo>
                <a:pt x="63" y="705"/>
                <a:pt x="81" y="759"/>
                <a:pt x="108" y="795"/>
              </a:cubicBezTo>
              <a:cubicBezTo>
                <a:pt x="117" y="814"/>
                <a:pt x="144" y="823"/>
                <a:pt x="171" y="814"/>
              </a:cubicBezTo>
              <a:cubicBezTo>
                <a:pt x="180" y="814"/>
                <a:pt x="189" y="804"/>
                <a:pt x="198" y="804"/>
              </a:cubicBezTo>
              <a:cubicBezTo>
                <a:pt x="217" y="804"/>
                <a:pt x="244" y="795"/>
                <a:pt x="262" y="795"/>
              </a:cubicBezTo>
              <a:cubicBezTo>
                <a:pt x="271" y="786"/>
                <a:pt x="280" y="786"/>
                <a:pt x="289" y="786"/>
              </a:cubicBezTo>
              <a:cubicBezTo>
                <a:pt x="307" y="786"/>
                <a:pt x="316" y="786"/>
                <a:pt x="325" y="795"/>
              </a:cubicBezTo>
              <a:cubicBezTo>
                <a:pt x="361" y="823"/>
                <a:pt x="406" y="841"/>
                <a:pt x="433" y="850"/>
              </a:cubicBezTo>
              <a:cubicBezTo>
                <a:pt x="470" y="868"/>
                <a:pt x="497" y="868"/>
                <a:pt x="515" y="868"/>
              </a:cubicBezTo>
              <a:cubicBezTo>
                <a:pt x="524" y="868"/>
                <a:pt x="524" y="868"/>
                <a:pt x="533" y="868"/>
              </a:cubicBezTo>
              <a:close/>
              <a:moveTo>
                <a:pt x="406" y="82"/>
              </a:moveTo>
              <a:lnTo>
                <a:pt x="406" y="82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125</xdr:col>
      <xdr:colOff>49412</xdr:colOff>
      <xdr:row>20</xdr:row>
      <xdr:rowOff>171104</xdr:rowOff>
    </xdr:from>
    <xdr:to>
      <xdr:col>125</xdr:col>
      <xdr:colOff>550805</xdr:colOff>
      <xdr:row>23</xdr:row>
      <xdr:rowOff>16710</xdr:rowOff>
    </xdr:to>
    <xdr:sp macro="" textlink="">
      <xdr:nvSpPr>
        <xdr:cNvPr id="687" name="Freeform 405">
          <a:extLst>
            <a:ext uri="{FF2B5EF4-FFF2-40B4-BE49-F238E27FC236}">
              <a16:creationId xmlns:a16="http://schemas.microsoft.com/office/drawing/2014/main" id="{E79FD466-DB2C-4488-9125-FB59A74EC5D5}"/>
            </a:ext>
          </a:extLst>
        </xdr:cNvPr>
        <xdr:cNvSpPr>
          <a:spLocks noChangeArrowheads="1"/>
        </xdr:cNvSpPr>
      </xdr:nvSpPr>
      <xdr:spPr bwMode="auto">
        <a:xfrm>
          <a:off x="76589591" y="3981104"/>
          <a:ext cx="501393" cy="417106"/>
        </a:xfrm>
        <a:custGeom>
          <a:avLst/>
          <a:gdLst>
            <a:gd name="T0" fmla="*/ 308584 w 949"/>
            <a:gd name="T1" fmla="*/ 32321 h 778"/>
            <a:gd name="T2" fmla="*/ 308584 w 949"/>
            <a:gd name="T3" fmla="*/ 32321 h 778"/>
            <a:gd name="T4" fmla="*/ 230539 w 949"/>
            <a:gd name="T5" fmla="*/ 0 h 778"/>
            <a:gd name="T6" fmla="*/ 110414 w 949"/>
            <a:gd name="T7" fmla="*/ 0 h 778"/>
            <a:gd name="T8" fmla="*/ 32369 w 949"/>
            <a:gd name="T9" fmla="*/ 29089 h 778"/>
            <a:gd name="T10" fmla="*/ 0 w 949"/>
            <a:gd name="T11" fmla="*/ 107020 h 778"/>
            <a:gd name="T12" fmla="*/ 16184 w 949"/>
            <a:gd name="T13" fmla="*/ 161966 h 778"/>
            <a:gd name="T14" fmla="*/ 45317 w 949"/>
            <a:gd name="T15" fmla="*/ 197878 h 778"/>
            <a:gd name="T16" fmla="*/ 35606 w 949"/>
            <a:gd name="T17" fmla="*/ 266112 h 778"/>
            <a:gd name="T18" fmla="*/ 38843 w 949"/>
            <a:gd name="T19" fmla="*/ 275809 h 778"/>
            <a:gd name="T20" fmla="*/ 45317 w 949"/>
            <a:gd name="T21" fmla="*/ 279041 h 778"/>
            <a:gd name="T22" fmla="*/ 48553 w 949"/>
            <a:gd name="T23" fmla="*/ 279041 h 778"/>
            <a:gd name="T24" fmla="*/ 158968 w 949"/>
            <a:gd name="T25" fmla="*/ 233432 h 778"/>
            <a:gd name="T26" fmla="*/ 233776 w 949"/>
            <a:gd name="T27" fmla="*/ 217271 h 778"/>
            <a:gd name="T28" fmla="*/ 308584 w 949"/>
            <a:gd name="T29" fmla="*/ 184950 h 778"/>
            <a:gd name="T30" fmla="*/ 340953 w 949"/>
            <a:gd name="T31" fmla="*/ 107020 h 778"/>
            <a:gd name="T32" fmla="*/ 308584 w 949"/>
            <a:gd name="T33" fmla="*/ 32321 h 778"/>
            <a:gd name="T34" fmla="*/ 295637 w 949"/>
            <a:gd name="T35" fmla="*/ 168789 h 778"/>
            <a:gd name="T36" fmla="*/ 295637 w 949"/>
            <a:gd name="T37" fmla="*/ 168789 h 778"/>
            <a:gd name="T38" fmla="*/ 233776 w 949"/>
            <a:gd name="T39" fmla="*/ 194646 h 778"/>
            <a:gd name="T40" fmla="*/ 152494 w 949"/>
            <a:gd name="T41" fmla="*/ 210807 h 778"/>
            <a:gd name="T42" fmla="*/ 58264 w 949"/>
            <a:gd name="T43" fmla="*/ 249593 h 778"/>
            <a:gd name="T44" fmla="*/ 71212 w 949"/>
            <a:gd name="T45" fmla="*/ 194646 h 778"/>
            <a:gd name="T46" fmla="*/ 65098 w 949"/>
            <a:gd name="T47" fmla="*/ 181718 h 778"/>
            <a:gd name="T48" fmla="*/ 65098 w 949"/>
            <a:gd name="T49" fmla="*/ 181718 h 778"/>
            <a:gd name="T50" fmla="*/ 32369 w 949"/>
            <a:gd name="T51" fmla="*/ 152269 h 778"/>
            <a:gd name="T52" fmla="*/ 22658 w 949"/>
            <a:gd name="T53" fmla="*/ 107020 h 778"/>
            <a:gd name="T54" fmla="*/ 48553 w 949"/>
            <a:gd name="T55" fmla="*/ 45250 h 778"/>
            <a:gd name="T56" fmla="*/ 110414 w 949"/>
            <a:gd name="T57" fmla="*/ 19393 h 778"/>
            <a:gd name="T58" fmla="*/ 230539 w 949"/>
            <a:gd name="T59" fmla="*/ 19393 h 778"/>
            <a:gd name="T60" fmla="*/ 295637 w 949"/>
            <a:gd name="T61" fmla="*/ 45250 h 778"/>
            <a:gd name="T62" fmla="*/ 318295 w 949"/>
            <a:gd name="T63" fmla="*/ 107020 h 778"/>
            <a:gd name="T64" fmla="*/ 318295 w 949"/>
            <a:gd name="T65" fmla="*/ 107020 h 778"/>
            <a:gd name="T66" fmla="*/ 295637 w 949"/>
            <a:gd name="T67" fmla="*/ 168789 h 778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</a:gdLst>
          <a:ahLst/>
          <a:cxnLst>
            <a:cxn ang="T68">
              <a:pos x="T0" y="T1"/>
            </a:cxn>
            <a:cxn ang="T69">
              <a:pos x="T2" y="T3"/>
            </a:cxn>
            <a:cxn ang="T70">
              <a:pos x="T4" y="T5"/>
            </a:cxn>
            <a:cxn ang="T71">
              <a:pos x="T6" y="T7"/>
            </a:cxn>
            <a:cxn ang="T72">
              <a:pos x="T8" y="T9"/>
            </a:cxn>
            <a:cxn ang="T73">
              <a:pos x="T10" y="T11"/>
            </a:cxn>
            <a:cxn ang="T74">
              <a:pos x="T12" y="T13"/>
            </a:cxn>
            <a:cxn ang="T75">
              <a:pos x="T14" y="T15"/>
            </a:cxn>
            <a:cxn ang="T76">
              <a:pos x="T16" y="T17"/>
            </a:cxn>
            <a:cxn ang="T77">
              <a:pos x="T18" y="T19"/>
            </a:cxn>
            <a:cxn ang="T78">
              <a:pos x="T20" y="T21"/>
            </a:cxn>
            <a:cxn ang="T79">
              <a:pos x="T22" y="T23"/>
            </a:cxn>
            <a:cxn ang="T80">
              <a:pos x="T24" y="T25"/>
            </a:cxn>
            <a:cxn ang="T81">
              <a:pos x="T26" y="T27"/>
            </a:cxn>
            <a:cxn ang="T82">
              <a:pos x="T28" y="T29"/>
            </a:cxn>
            <a:cxn ang="T83">
              <a:pos x="T30" y="T31"/>
            </a:cxn>
            <a:cxn ang="T84">
              <a:pos x="T32" y="T33"/>
            </a:cxn>
            <a:cxn ang="T85">
              <a:pos x="T34" y="T35"/>
            </a:cxn>
            <a:cxn ang="T86">
              <a:pos x="T36" y="T37"/>
            </a:cxn>
            <a:cxn ang="T87">
              <a:pos x="T38" y="T39"/>
            </a:cxn>
            <a:cxn ang="T88">
              <a:pos x="T40" y="T41"/>
            </a:cxn>
            <a:cxn ang="T89">
              <a:pos x="T42" y="T43"/>
            </a:cxn>
            <a:cxn ang="T90">
              <a:pos x="T44" y="T45"/>
            </a:cxn>
            <a:cxn ang="T91">
              <a:pos x="T46" y="T47"/>
            </a:cxn>
            <a:cxn ang="T92">
              <a:pos x="T48" y="T49"/>
            </a:cxn>
            <a:cxn ang="T93">
              <a:pos x="T50" y="T51"/>
            </a:cxn>
            <a:cxn ang="T94">
              <a:pos x="T52" y="T53"/>
            </a:cxn>
            <a:cxn ang="T95">
              <a:pos x="T54" y="T55"/>
            </a:cxn>
            <a:cxn ang="T96">
              <a:pos x="T56" y="T57"/>
            </a:cxn>
            <a:cxn ang="T97">
              <a:pos x="T58" y="T59"/>
            </a:cxn>
            <a:cxn ang="T98">
              <a:pos x="T60" y="T61"/>
            </a:cxn>
            <a:cxn ang="T99">
              <a:pos x="T62" y="T63"/>
            </a:cxn>
            <a:cxn ang="T100">
              <a:pos x="T64" y="T65"/>
            </a:cxn>
            <a:cxn ang="T101">
              <a:pos x="T66" y="T67"/>
            </a:cxn>
          </a:cxnLst>
          <a:rect l="0" t="0" r="r" b="b"/>
          <a:pathLst>
            <a:path w="949" h="778">
              <a:moveTo>
                <a:pt x="858" y="90"/>
              </a:moveTo>
              <a:lnTo>
                <a:pt x="858" y="90"/>
              </a:lnTo>
              <a:cubicBezTo>
                <a:pt x="804" y="27"/>
                <a:pt x="732" y="0"/>
                <a:pt x="641" y="0"/>
              </a:cubicBezTo>
              <a:cubicBezTo>
                <a:pt x="307" y="0"/>
                <a:pt x="307" y="0"/>
                <a:pt x="307" y="0"/>
              </a:cubicBezTo>
              <a:cubicBezTo>
                <a:pt x="226" y="0"/>
                <a:pt x="144" y="27"/>
                <a:pt x="90" y="81"/>
              </a:cubicBezTo>
              <a:cubicBezTo>
                <a:pt x="36" y="144"/>
                <a:pt x="0" y="217"/>
                <a:pt x="0" y="298"/>
              </a:cubicBezTo>
              <a:cubicBezTo>
                <a:pt x="0" y="352"/>
                <a:pt x="18" y="406"/>
                <a:pt x="45" y="451"/>
              </a:cubicBezTo>
              <a:cubicBezTo>
                <a:pt x="63" y="488"/>
                <a:pt x="90" y="524"/>
                <a:pt x="126" y="551"/>
              </a:cubicBezTo>
              <a:cubicBezTo>
                <a:pt x="108" y="650"/>
                <a:pt x="99" y="741"/>
                <a:pt x="99" y="741"/>
              </a:cubicBezTo>
              <a:cubicBezTo>
                <a:pt x="99" y="750"/>
                <a:pt x="99" y="759"/>
                <a:pt x="108" y="768"/>
              </a:cubicBezTo>
              <a:cubicBezTo>
                <a:pt x="117" y="777"/>
                <a:pt x="117" y="777"/>
                <a:pt x="126" y="777"/>
              </a:cubicBezTo>
              <a:cubicBezTo>
                <a:pt x="135" y="777"/>
                <a:pt x="135" y="777"/>
                <a:pt x="135" y="777"/>
              </a:cubicBezTo>
              <a:cubicBezTo>
                <a:pt x="144" y="768"/>
                <a:pt x="298" y="713"/>
                <a:pt x="442" y="650"/>
              </a:cubicBezTo>
              <a:cubicBezTo>
                <a:pt x="506" y="614"/>
                <a:pt x="578" y="605"/>
                <a:pt x="650" y="605"/>
              </a:cubicBezTo>
              <a:cubicBezTo>
                <a:pt x="732" y="605"/>
                <a:pt x="804" y="569"/>
                <a:pt x="858" y="515"/>
              </a:cubicBezTo>
              <a:cubicBezTo>
                <a:pt x="921" y="460"/>
                <a:pt x="948" y="379"/>
                <a:pt x="948" y="298"/>
              </a:cubicBezTo>
              <a:cubicBezTo>
                <a:pt x="948" y="217"/>
                <a:pt x="921" y="144"/>
                <a:pt x="858" y="90"/>
              </a:cubicBezTo>
              <a:close/>
              <a:moveTo>
                <a:pt x="822" y="470"/>
              </a:moveTo>
              <a:lnTo>
                <a:pt x="822" y="470"/>
              </a:lnTo>
              <a:cubicBezTo>
                <a:pt x="777" y="515"/>
                <a:pt x="713" y="542"/>
                <a:pt x="650" y="542"/>
              </a:cubicBezTo>
              <a:cubicBezTo>
                <a:pt x="569" y="542"/>
                <a:pt x="488" y="560"/>
                <a:pt x="424" y="587"/>
              </a:cubicBezTo>
              <a:cubicBezTo>
                <a:pt x="325" y="641"/>
                <a:pt x="226" y="677"/>
                <a:pt x="162" y="695"/>
              </a:cubicBezTo>
              <a:cubicBezTo>
                <a:pt x="171" y="659"/>
                <a:pt x="181" y="605"/>
                <a:pt x="198" y="542"/>
              </a:cubicBezTo>
              <a:cubicBezTo>
                <a:pt x="198" y="524"/>
                <a:pt x="189" y="515"/>
                <a:pt x="181" y="506"/>
              </a:cubicBezTo>
              <a:cubicBezTo>
                <a:pt x="144" y="488"/>
                <a:pt x="117" y="451"/>
                <a:pt x="90" y="424"/>
              </a:cubicBezTo>
              <a:cubicBezTo>
                <a:pt x="72" y="379"/>
                <a:pt x="63" y="343"/>
                <a:pt x="63" y="298"/>
              </a:cubicBezTo>
              <a:cubicBezTo>
                <a:pt x="63" y="235"/>
                <a:pt x="90" y="171"/>
                <a:pt x="135" y="126"/>
              </a:cubicBezTo>
              <a:cubicBezTo>
                <a:pt x="181" y="81"/>
                <a:pt x="235" y="54"/>
                <a:pt x="307" y="54"/>
              </a:cubicBezTo>
              <a:cubicBezTo>
                <a:pt x="641" y="54"/>
                <a:pt x="641" y="54"/>
                <a:pt x="641" y="54"/>
              </a:cubicBezTo>
              <a:cubicBezTo>
                <a:pt x="713" y="54"/>
                <a:pt x="777" y="81"/>
                <a:pt x="822" y="126"/>
              </a:cubicBezTo>
              <a:cubicBezTo>
                <a:pt x="867" y="171"/>
                <a:pt x="885" y="235"/>
                <a:pt x="885" y="298"/>
              </a:cubicBezTo>
              <a:cubicBezTo>
                <a:pt x="885" y="361"/>
                <a:pt x="867" y="424"/>
                <a:pt x="822" y="470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125</xdr:col>
      <xdr:colOff>402685</xdr:colOff>
      <xdr:row>21</xdr:row>
      <xdr:rowOff>101469</xdr:rowOff>
    </xdr:from>
    <xdr:to>
      <xdr:col>125</xdr:col>
      <xdr:colOff>469801</xdr:colOff>
      <xdr:row>21</xdr:row>
      <xdr:rowOff>170197</xdr:rowOff>
    </xdr:to>
    <xdr:sp macro="" textlink="">
      <xdr:nvSpPr>
        <xdr:cNvPr id="688" name="Freeform 406">
          <a:extLst>
            <a:ext uri="{FF2B5EF4-FFF2-40B4-BE49-F238E27FC236}">
              <a16:creationId xmlns:a16="http://schemas.microsoft.com/office/drawing/2014/main" id="{15A784A3-0E2C-4B7A-856F-77ADCEB628C1}"/>
            </a:ext>
          </a:extLst>
        </xdr:cNvPr>
        <xdr:cNvSpPr>
          <a:spLocks noChangeArrowheads="1"/>
        </xdr:cNvSpPr>
      </xdr:nvSpPr>
      <xdr:spPr bwMode="auto">
        <a:xfrm>
          <a:off x="76942864" y="4101969"/>
          <a:ext cx="67116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27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125</xdr:col>
      <xdr:colOff>268983</xdr:colOff>
      <xdr:row>21</xdr:row>
      <xdr:rowOff>101469</xdr:rowOff>
    </xdr:from>
    <xdr:to>
      <xdr:col>125</xdr:col>
      <xdr:colOff>337883</xdr:colOff>
      <xdr:row>21</xdr:row>
      <xdr:rowOff>170197</xdr:rowOff>
    </xdr:to>
    <xdr:sp macro="" textlink="">
      <xdr:nvSpPr>
        <xdr:cNvPr id="689" name="Freeform 407">
          <a:extLst>
            <a:ext uri="{FF2B5EF4-FFF2-40B4-BE49-F238E27FC236}">
              <a16:creationId xmlns:a16="http://schemas.microsoft.com/office/drawing/2014/main" id="{9541F3FB-A00E-453C-9928-7FAB8982B67E}"/>
            </a:ext>
          </a:extLst>
        </xdr:cNvPr>
        <xdr:cNvSpPr>
          <a:spLocks noChangeArrowheads="1"/>
        </xdr:cNvSpPr>
      </xdr:nvSpPr>
      <xdr:spPr bwMode="auto">
        <a:xfrm>
          <a:off x="76809162" y="4101969"/>
          <a:ext cx="68900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8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36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36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125</xdr:col>
      <xdr:colOff>137064</xdr:colOff>
      <xdr:row>21</xdr:row>
      <xdr:rowOff>101469</xdr:rowOff>
    </xdr:from>
    <xdr:to>
      <xdr:col>125</xdr:col>
      <xdr:colOff>204180</xdr:colOff>
      <xdr:row>21</xdr:row>
      <xdr:rowOff>170197</xdr:rowOff>
    </xdr:to>
    <xdr:sp macro="" textlink="">
      <xdr:nvSpPr>
        <xdr:cNvPr id="690" name="Freeform 408">
          <a:extLst>
            <a:ext uri="{FF2B5EF4-FFF2-40B4-BE49-F238E27FC236}">
              <a16:creationId xmlns:a16="http://schemas.microsoft.com/office/drawing/2014/main" id="{7457FCC0-BD39-455D-8B54-DD40CDDD1619}"/>
            </a:ext>
          </a:extLst>
        </xdr:cNvPr>
        <xdr:cNvSpPr>
          <a:spLocks noChangeArrowheads="1"/>
        </xdr:cNvSpPr>
      </xdr:nvSpPr>
      <xdr:spPr bwMode="auto">
        <a:xfrm>
          <a:off x="76677243" y="4101969"/>
          <a:ext cx="67116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36" y="0"/>
                <a:pt x="0" y="27"/>
                <a:pt x="0" y="63"/>
              </a:cubicBezTo>
              <a:cubicBezTo>
                <a:pt x="0" y="99"/>
                <a:pt x="36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116</xdr:col>
      <xdr:colOff>205950</xdr:colOff>
      <xdr:row>23</xdr:row>
      <xdr:rowOff>13639</xdr:rowOff>
    </xdr:from>
    <xdr:to>
      <xdr:col>118</xdr:col>
      <xdr:colOff>317631</xdr:colOff>
      <xdr:row>25</xdr:row>
      <xdr:rowOff>63751</xdr:rowOff>
    </xdr:to>
    <xdr:sp macro="" textlink="APOIO!AE16">
      <xdr:nvSpPr>
        <xdr:cNvPr id="691" name="CuadroTexto 449">
          <a:extLst>
            <a:ext uri="{FF2B5EF4-FFF2-40B4-BE49-F238E27FC236}">
              <a16:creationId xmlns:a16="http://schemas.microsoft.com/office/drawing/2014/main" id="{9028AE73-F685-4627-B3E1-FE0CF76C7222}"/>
            </a:ext>
          </a:extLst>
        </xdr:cNvPr>
        <xdr:cNvSpPr txBox="1"/>
      </xdr:nvSpPr>
      <xdr:spPr>
        <a:xfrm>
          <a:off x="71235236" y="4395139"/>
          <a:ext cx="1336324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A77A905D-29D6-41C8-8EB3-9950028FA092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2,1K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116</xdr:col>
      <xdr:colOff>158422</xdr:colOff>
      <xdr:row>17</xdr:row>
      <xdr:rowOff>15923</xdr:rowOff>
    </xdr:from>
    <xdr:to>
      <xdr:col>118</xdr:col>
      <xdr:colOff>365157</xdr:colOff>
      <xdr:row>18</xdr:row>
      <xdr:rowOff>119496</xdr:rowOff>
    </xdr:to>
    <xdr:sp macro="" textlink="">
      <xdr:nvSpPr>
        <xdr:cNvPr id="692" name="Rectangle 33">
          <a:extLst>
            <a:ext uri="{FF2B5EF4-FFF2-40B4-BE49-F238E27FC236}">
              <a16:creationId xmlns:a16="http://schemas.microsoft.com/office/drawing/2014/main" id="{BE89FFB7-1F81-4D88-903E-4D84A32CEA4C}"/>
            </a:ext>
          </a:extLst>
        </xdr:cNvPr>
        <xdr:cNvSpPr/>
      </xdr:nvSpPr>
      <xdr:spPr>
        <a:xfrm flipH="1">
          <a:off x="71187708" y="3254423"/>
          <a:ext cx="1431378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chemeClr val="accent3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VISUALIZAÇÕES</a:t>
          </a:r>
        </a:p>
      </xdr:txBody>
    </xdr:sp>
    <xdr:clientData/>
  </xdr:twoCellAnchor>
  <xdr:twoCellAnchor>
    <xdr:from>
      <xdr:col>119</xdr:col>
      <xdr:colOff>348701</xdr:colOff>
      <xdr:row>23</xdr:row>
      <xdr:rowOff>13639</xdr:rowOff>
    </xdr:from>
    <xdr:to>
      <xdr:col>121</xdr:col>
      <xdr:colOff>462166</xdr:colOff>
      <xdr:row>25</xdr:row>
      <xdr:rowOff>63751</xdr:rowOff>
    </xdr:to>
    <xdr:sp macro="" textlink="APOIO!R16">
      <xdr:nvSpPr>
        <xdr:cNvPr id="693" name="CuadroTexto 449">
          <a:extLst>
            <a:ext uri="{FF2B5EF4-FFF2-40B4-BE49-F238E27FC236}">
              <a16:creationId xmlns:a16="http://schemas.microsoft.com/office/drawing/2014/main" id="{D0A30728-A973-4DEF-8FDA-26FF53542691}"/>
            </a:ext>
          </a:extLst>
        </xdr:cNvPr>
        <xdr:cNvSpPr txBox="1"/>
      </xdr:nvSpPr>
      <xdr:spPr>
        <a:xfrm>
          <a:off x="73214951" y="4395139"/>
          <a:ext cx="1338108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EA271525-066E-4BE0-9947-893FA18C9483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0,9K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119</xdr:col>
      <xdr:colOff>358207</xdr:colOff>
      <xdr:row>17</xdr:row>
      <xdr:rowOff>15923</xdr:rowOff>
    </xdr:from>
    <xdr:to>
      <xdr:col>121</xdr:col>
      <xdr:colOff>481176</xdr:colOff>
      <xdr:row>18</xdr:row>
      <xdr:rowOff>119496</xdr:rowOff>
    </xdr:to>
    <xdr:sp macro="" textlink="">
      <xdr:nvSpPr>
        <xdr:cNvPr id="694" name="Rectangle 33">
          <a:extLst>
            <a:ext uri="{FF2B5EF4-FFF2-40B4-BE49-F238E27FC236}">
              <a16:creationId xmlns:a16="http://schemas.microsoft.com/office/drawing/2014/main" id="{65C1EAF1-19FD-493B-9B96-9762C6FC8B33}"/>
            </a:ext>
          </a:extLst>
        </xdr:cNvPr>
        <xdr:cNvSpPr/>
      </xdr:nvSpPr>
      <xdr:spPr>
        <a:xfrm flipH="1">
          <a:off x="73224457" y="3254423"/>
          <a:ext cx="1347612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3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NOVOS FÃS</a:t>
          </a:r>
        </a:p>
      </xdr:txBody>
    </xdr:sp>
    <xdr:clientData/>
  </xdr:twoCellAnchor>
  <xdr:twoCellAnchor>
    <xdr:from>
      <xdr:col>122</xdr:col>
      <xdr:colOff>483729</xdr:colOff>
      <xdr:row>23</xdr:row>
      <xdr:rowOff>13639</xdr:rowOff>
    </xdr:from>
    <xdr:to>
      <xdr:col>124</xdr:col>
      <xdr:colOff>595174</xdr:colOff>
      <xdr:row>25</xdr:row>
      <xdr:rowOff>63751</xdr:rowOff>
    </xdr:to>
    <xdr:sp macro="" textlink="APOIO!H16">
      <xdr:nvSpPr>
        <xdr:cNvPr id="695" name="CuadroTexto 449">
          <a:extLst>
            <a:ext uri="{FF2B5EF4-FFF2-40B4-BE49-F238E27FC236}">
              <a16:creationId xmlns:a16="http://schemas.microsoft.com/office/drawing/2014/main" id="{DFEA78E6-5467-4A98-8C56-CE731F281EA8}"/>
            </a:ext>
          </a:extLst>
        </xdr:cNvPr>
        <xdr:cNvSpPr txBox="1"/>
      </xdr:nvSpPr>
      <xdr:spPr>
        <a:xfrm>
          <a:off x="75186943" y="4395139"/>
          <a:ext cx="1336088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842EBF37-1651-4378-9CEB-CC8E5C7DA7E1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2,0K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122</xdr:col>
      <xdr:colOff>436200</xdr:colOff>
      <xdr:row>17</xdr:row>
      <xdr:rowOff>15923</xdr:rowOff>
    </xdr:from>
    <xdr:to>
      <xdr:col>125</xdr:col>
      <xdr:colOff>42604</xdr:colOff>
      <xdr:row>18</xdr:row>
      <xdr:rowOff>119496</xdr:rowOff>
    </xdr:to>
    <xdr:sp macro="" textlink="">
      <xdr:nvSpPr>
        <xdr:cNvPr id="696" name="Rectangle 33">
          <a:extLst>
            <a:ext uri="{FF2B5EF4-FFF2-40B4-BE49-F238E27FC236}">
              <a16:creationId xmlns:a16="http://schemas.microsoft.com/office/drawing/2014/main" id="{1EFF1139-6C8B-45AD-8EC6-87B1291073D2}"/>
            </a:ext>
          </a:extLst>
        </xdr:cNvPr>
        <xdr:cNvSpPr/>
      </xdr:nvSpPr>
      <xdr:spPr>
        <a:xfrm flipH="1">
          <a:off x="75139414" y="3254423"/>
          <a:ext cx="1443369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3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COMENTÁRIOS</a:t>
          </a:r>
        </a:p>
      </xdr:txBody>
    </xdr:sp>
    <xdr:clientData/>
  </xdr:twoCellAnchor>
  <xdr:twoCellAnchor>
    <xdr:from>
      <xdr:col>126</xdr:col>
      <xdr:colOff>15941</xdr:colOff>
      <xdr:row>23</xdr:row>
      <xdr:rowOff>13639</xdr:rowOff>
    </xdr:from>
    <xdr:to>
      <xdr:col>128</xdr:col>
      <xdr:colOff>130108</xdr:colOff>
      <xdr:row>25</xdr:row>
      <xdr:rowOff>63751</xdr:rowOff>
    </xdr:to>
    <xdr:sp macro="" textlink="APOIO!V16">
      <xdr:nvSpPr>
        <xdr:cNvPr id="697" name="CuadroTexto 449">
          <a:extLst>
            <a:ext uri="{FF2B5EF4-FFF2-40B4-BE49-F238E27FC236}">
              <a16:creationId xmlns:a16="http://schemas.microsoft.com/office/drawing/2014/main" id="{BAFD9905-BFA5-4892-974F-9679A2C8B354}"/>
            </a:ext>
          </a:extLst>
        </xdr:cNvPr>
        <xdr:cNvSpPr txBox="1"/>
      </xdr:nvSpPr>
      <xdr:spPr>
        <a:xfrm>
          <a:off x="77168441" y="4395139"/>
          <a:ext cx="1338810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A3823657-07D3-4F59-86F7-AF9EF136CB03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41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126</xdr:col>
      <xdr:colOff>25446</xdr:colOff>
      <xdr:row>17</xdr:row>
      <xdr:rowOff>15923</xdr:rowOff>
    </xdr:from>
    <xdr:to>
      <xdr:col>128</xdr:col>
      <xdr:colOff>149118</xdr:colOff>
      <xdr:row>18</xdr:row>
      <xdr:rowOff>119496</xdr:rowOff>
    </xdr:to>
    <xdr:sp macro="" textlink="">
      <xdr:nvSpPr>
        <xdr:cNvPr id="698" name="Rectangle 33">
          <a:extLst>
            <a:ext uri="{FF2B5EF4-FFF2-40B4-BE49-F238E27FC236}">
              <a16:creationId xmlns:a16="http://schemas.microsoft.com/office/drawing/2014/main" id="{99964296-528D-4CB0-80F1-B3D6C6C14D12}"/>
            </a:ext>
          </a:extLst>
        </xdr:cNvPr>
        <xdr:cNvSpPr/>
      </xdr:nvSpPr>
      <xdr:spPr>
        <a:xfrm flipH="1">
          <a:off x="77177946" y="3254423"/>
          <a:ext cx="1348315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3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PUBLICAÇÕES</a:t>
          </a:r>
        </a:p>
      </xdr:txBody>
    </xdr:sp>
    <xdr:clientData/>
  </xdr:twoCellAnchor>
  <xdr:twoCellAnchor>
    <xdr:from>
      <xdr:col>129</xdr:col>
      <xdr:colOff>161175</xdr:colOff>
      <xdr:row>23</xdr:row>
      <xdr:rowOff>13639</xdr:rowOff>
    </xdr:from>
    <xdr:to>
      <xdr:col>131</xdr:col>
      <xdr:colOff>272859</xdr:colOff>
      <xdr:row>25</xdr:row>
      <xdr:rowOff>63751</xdr:rowOff>
    </xdr:to>
    <xdr:sp macro="" textlink="APOIO!E16">
      <xdr:nvSpPr>
        <xdr:cNvPr id="699" name="CuadroTexto 449">
          <a:extLst>
            <a:ext uri="{FF2B5EF4-FFF2-40B4-BE49-F238E27FC236}">
              <a16:creationId xmlns:a16="http://schemas.microsoft.com/office/drawing/2014/main" id="{465372B7-D4EC-4AE2-8A2D-1755226454F6}"/>
            </a:ext>
          </a:extLst>
        </xdr:cNvPr>
        <xdr:cNvSpPr txBox="1"/>
      </xdr:nvSpPr>
      <xdr:spPr>
        <a:xfrm>
          <a:off x="79150639" y="4395139"/>
          <a:ext cx="1336327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B627795B-92B1-47E1-A911-F5769F220340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1,0K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129</xdr:col>
      <xdr:colOff>170681</xdr:colOff>
      <xdr:row>17</xdr:row>
      <xdr:rowOff>15923</xdr:rowOff>
    </xdr:from>
    <xdr:to>
      <xdr:col>131</xdr:col>
      <xdr:colOff>293651</xdr:colOff>
      <xdr:row>18</xdr:row>
      <xdr:rowOff>119496</xdr:rowOff>
    </xdr:to>
    <xdr:sp macro="" textlink="">
      <xdr:nvSpPr>
        <xdr:cNvPr id="700" name="Rectangle 33">
          <a:extLst>
            <a:ext uri="{FF2B5EF4-FFF2-40B4-BE49-F238E27FC236}">
              <a16:creationId xmlns:a16="http://schemas.microsoft.com/office/drawing/2014/main" id="{B8783F2C-F154-4228-A515-F17338324A84}"/>
            </a:ext>
          </a:extLst>
        </xdr:cNvPr>
        <xdr:cNvSpPr/>
      </xdr:nvSpPr>
      <xdr:spPr>
        <a:xfrm flipH="1">
          <a:off x="79160145" y="3254423"/>
          <a:ext cx="1347613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3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CURTIDAS</a:t>
          </a:r>
        </a:p>
      </xdr:txBody>
    </xdr:sp>
    <xdr:clientData/>
  </xdr:twoCellAnchor>
  <xdr:twoCellAnchor>
    <xdr:from>
      <xdr:col>121</xdr:col>
      <xdr:colOff>225196</xdr:colOff>
      <xdr:row>7</xdr:row>
      <xdr:rowOff>144238</xdr:rowOff>
    </xdr:from>
    <xdr:to>
      <xdr:col>125</xdr:col>
      <xdr:colOff>332956</xdr:colOff>
      <xdr:row>10</xdr:row>
      <xdr:rowOff>108519</xdr:rowOff>
    </xdr:to>
    <xdr:sp macro="" textlink="">
      <xdr:nvSpPr>
        <xdr:cNvPr id="701" name="Retângulo: Cantos Arredondados 700">
          <a:extLst>
            <a:ext uri="{FF2B5EF4-FFF2-40B4-BE49-F238E27FC236}">
              <a16:creationId xmlns:a16="http://schemas.microsoft.com/office/drawing/2014/main" id="{B20B5225-A6C6-4E11-A5C1-BBF40C3BB62B}"/>
            </a:ext>
          </a:extLst>
        </xdr:cNvPr>
        <xdr:cNvSpPr/>
      </xdr:nvSpPr>
      <xdr:spPr>
        <a:xfrm>
          <a:off x="74316089" y="1477738"/>
          <a:ext cx="2557046" cy="535781"/>
        </a:xfrm>
        <a:prstGeom prst="roundRect">
          <a:avLst>
            <a:gd name="adj" fmla="val 27778"/>
          </a:avLst>
        </a:prstGeom>
        <a:solidFill>
          <a:srgbClr val="00A1D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124</xdr:col>
      <xdr:colOff>307677</xdr:colOff>
      <xdr:row>8</xdr:row>
      <xdr:rowOff>132619</xdr:rowOff>
    </xdr:from>
    <xdr:to>
      <xdr:col>132</xdr:col>
      <xdr:colOff>151303</xdr:colOff>
      <xdr:row>9</xdr:row>
      <xdr:rowOff>113278</xdr:rowOff>
    </xdr:to>
    <xdr:sp macro="" textlink="">
      <xdr:nvSpPr>
        <xdr:cNvPr id="702" name="Freeform 375">
          <a:extLst>
            <a:ext uri="{FF2B5EF4-FFF2-40B4-BE49-F238E27FC236}">
              <a16:creationId xmlns:a16="http://schemas.microsoft.com/office/drawing/2014/main" id="{B0A1F9A2-297A-4932-BB08-CFE091D167B3}"/>
            </a:ext>
          </a:extLst>
        </xdr:cNvPr>
        <xdr:cNvSpPr>
          <a:spLocks noChangeArrowheads="1"/>
        </xdr:cNvSpPr>
      </xdr:nvSpPr>
      <xdr:spPr bwMode="auto">
        <a:xfrm>
          <a:off x="76235534" y="1656619"/>
          <a:ext cx="4742198" cy="171159"/>
        </a:xfrm>
        <a:custGeom>
          <a:avLst/>
          <a:gdLst>
            <a:gd name="T0" fmla="*/ 2215790 w 6154"/>
            <a:gd name="T1" fmla="*/ 80605 h 226"/>
            <a:gd name="T2" fmla="*/ 0 w 6154"/>
            <a:gd name="T3" fmla="*/ 80605 h 226"/>
            <a:gd name="T4" fmla="*/ 0 w 6154"/>
            <a:gd name="T5" fmla="*/ 0 h 226"/>
            <a:gd name="T6" fmla="*/ 2215790 w 6154"/>
            <a:gd name="T7" fmla="*/ 0 h 226"/>
            <a:gd name="T8" fmla="*/ 2215790 w 6154"/>
            <a:gd name="T9" fmla="*/ 80605 h 2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6154" h="226">
              <a:moveTo>
                <a:pt x="6153" y="225"/>
              </a:moveTo>
              <a:lnTo>
                <a:pt x="0" y="225"/>
              </a:lnTo>
              <a:lnTo>
                <a:pt x="0" y="0"/>
              </a:lnTo>
              <a:lnTo>
                <a:pt x="6153" y="0"/>
              </a:lnTo>
              <a:lnTo>
                <a:pt x="6153" y="225"/>
              </a:lnTo>
            </a:path>
          </a:pathLst>
        </a:custGeom>
        <a:solidFill>
          <a:srgbClr val="00A1DB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122</xdr:col>
      <xdr:colOff>14676</xdr:colOff>
      <xdr:row>8</xdr:row>
      <xdr:rowOff>48921</xdr:rowOff>
    </xdr:from>
    <xdr:to>
      <xdr:col>125</xdr:col>
      <xdr:colOff>374972</xdr:colOff>
      <xdr:row>10</xdr:row>
      <xdr:rowOff>6475</xdr:rowOff>
    </xdr:to>
    <xdr:sp macro="" textlink="">
      <xdr:nvSpPr>
        <xdr:cNvPr id="703" name="Rectangle 33">
          <a:extLst>
            <a:ext uri="{FF2B5EF4-FFF2-40B4-BE49-F238E27FC236}">
              <a16:creationId xmlns:a16="http://schemas.microsoft.com/office/drawing/2014/main" id="{174AA08E-6F6D-40C7-91EC-4274FCF168BC}"/>
            </a:ext>
          </a:extLst>
        </xdr:cNvPr>
        <xdr:cNvSpPr/>
      </xdr:nvSpPr>
      <xdr:spPr>
        <a:xfrm flipH="1">
          <a:off x="74717890" y="1572921"/>
          <a:ext cx="2197261" cy="338554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600" b="1">
              <a:solidFill>
                <a:schemeClr val="bg1"/>
              </a:solidFill>
              <a:latin typeface="Lato Light" panose="020F0502020204030203" pitchFamily="34" charset="0"/>
              <a:ea typeface="Lato Light" panose="020F0502020204030203" pitchFamily="34" charset="0"/>
              <a:cs typeface="Lato Light" panose="020F0502020204030203" pitchFamily="34" charset="0"/>
            </a:rPr>
            <a:t>RESUMO</a:t>
          </a:r>
        </a:p>
      </xdr:txBody>
    </xdr:sp>
    <xdr:clientData/>
  </xdr:twoCellAnchor>
  <xdr:twoCellAnchor>
    <xdr:from>
      <xdr:col>109</xdr:col>
      <xdr:colOff>127563</xdr:colOff>
      <xdr:row>6</xdr:row>
      <xdr:rowOff>77564</xdr:rowOff>
    </xdr:from>
    <xdr:to>
      <xdr:col>112</xdr:col>
      <xdr:colOff>537138</xdr:colOff>
      <xdr:row>11</xdr:row>
      <xdr:rowOff>182339</xdr:rowOff>
    </xdr:to>
    <xdr:sp macro="" textlink="">
      <xdr:nvSpPr>
        <xdr:cNvPr id="704" name="Retângulo: Cantos Arredondados 703">
          <a:extLst>
            <a:ext uri="{FF2B5EF4-FFF2-40B4-BE49-F238E27FC236}">
              <a16:creationId xmlns:a16="http://schemas.microsoft.com/office/drawing/2014/main" id="{69D3BD54-8C63-4995-8B15-19579E0787AF}"/>
            </a:ext>
          </a:extLst>
        </xdr:cNvPr>
        <xdr:cNvSpPr/>
      </xdr:nvSpPr>
      <xdr:spPr>
        <a:xfrm>
          <a:off x="66870599" y="1220564"/>
          <a:ext cx="2246539" cy="1057275"/>
        </a:xfrm>
        <a:prstGeom prst="roundRect">
          <a:avLst>
            <a:gd name="adj" fmla="val 10361"/>
          </a:avLst>
        </a:prstGeom>
        <a:gradFill>
          <a:gsLst>
            <a:gs pos="0">
              <a:srgbClr val="00A1DB"/>
            </a:gs>
            <a:gs pos="50000">
              <a:srgbClr val="00A1DB"/>
            </a:gs>
            <a:gs pos="100000">
              <a:srgbClr val="00A1DB"/>
            </a:gs>
          </a:gsLst>
        </a:gra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109</xdr:col>
      <xdr:colOff>127564</xdr:colOff>
      <xdr:row>6</xdr:row>
      <xdr:rowOff>89762</xdr:rowOff>
    </xdr:from>
    <xdr:ext cx="2228850" cy="342466"/>
    <xdr:sp macro="" textlink="">
      <xdr:nvSpPr>
        <xdr:cNvPr id="705" name="Retângulo 704">
          <a:extLst>
            <a:ext uri="{FF2B5EF4-FFF2-40B4-BE49-F238E27FC236}">
              <a16:creationId xmlns:a16="http://schemas.microsoft.com/office/drawing/2014/main" id="{32A39321-DC08-4A04-BE58-8B4F0BC50FA1}"/>
            </a:ext>
          </a:extLst>
        </xdr:cNvPr>
        <xdr:cNvSpPr/>
      </xdr:nvSpPr>
      <xdr:spPr>
        <a:xfrm>
          <a:off x="66870600" y="1232762"/>
          <a:ext cx="2228850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FEED</a:t>
          </a:r>
        </a:p>
      </xdr:txBody>
    </xdr:sp>
    <xdr:clientData/>
  </xdr:oneCellAnchor>
  <xdr:twoCellAnchor>
    <xdr:from>
      <xdr:col>109</xdr:col>
      <xdr:colOff>460938</xdr:colOff>
      <xdr:row>8</xdr:row>
      <xdr:rowOff>48989</xdr:rowOff>
    </xdr:from>
    <xdr:to>
      <xdr:col>112</xdr:col>
      <xdr:colOff>137088</xdr:colOff>
      <xdr:row>11</xdr:row>
      <xdr:rowOff>144238</xdr:rowOff>
    </xdr:to>
    <xdr:sp macro="" textlink="APOIO!AQ10">
      <xdr:nvSpPr>
        <xdr:cNvPr id="706" name="CuadroTexto 449">
          <a:extLst>
            <a:ext uri="{FF2B5EF4-FFF2-40B4-BE49-F238E27FC236}">
              <a16:creationId xmlns:a16="http://schemas.microsoft.com/office/drawing/2014/main" id="{94F3BBA1-D224-481F-9CA6-8FCF41622C1C}"/>
            </a:ext>
          </a:extLst>
        </xdr:cNvPr>
        <xdr:cNvSpPr txBox="1"/>
      </xdr:nvSpPr>
      <xdr:spPr>
        <a:xfrm>
          <a:off x="67203974" y="1572989"/>
          <a:ext cx="1513114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5D3F343A-C01D-4488-BAC6-C5276AD6C0DD}" type="TxLink">
            <a:rPr lang="en-US" sz="4000" b="1" kern="1200">
              <a:solidFill>
                <a:schemeClr val="accent3">
                  <a:lumMod val="40000"/>
                  <a:lumOff val="6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41</a:t>
          </a:fld>
          <a:endParaRPr lang="en-US" sz="4000" b="1" kern="1200">
            <a:solidFill>
              <a:schemeClr val="accent3">
                <a:lumMod val="40000"/>
                <a:lumOff val="6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113</xdr:col>
      <xdr:colOff>60888</xdr:colOff>
      <xdr:row>6</xdr:row>
      <xdr:rowOff>77564</xdr:rowOff>
    </xdr:from>
    <xdr:to>
      <xdr:col>116</xdr:col>
      <xdr:colOff>470463</xdr:colOff>
      <xdr:row>11</xdr:row>
      <xdr:rowOff>182339</xdr:rowOff>
    </xdr:to>
    <xdr:sp macro="" textlink="">
      <xdr:nvSpPr>
        <xdr:cNvPr id="707" name="Retângulo: Cantos Arredondados 706">
          <a:extLst>
            <a:ext uri="{FF2B5EF4-FFF2-40B4-BE49-F238E27FC236}">
              <a16:creationId xmlns:a16="http://schemas.microsoft.com/office/drawing/2014/main" id="{1EC391D4-5AF2-480A-978F-6418ADDF8344}"/>
            </a:ext>
          </a:extLst>
        </xdr:cNvPr>
        <xdr:cNvSpPr/>
      </xdr:nvSpPr>
      <xdr:spPr>
        <a:xfrm>
          <a:off x="69253209" y="1220564"/>
          <a:ext cx="2246540" cy="1057275"/>
        </a:xfrm>
        <a:prstGeom prst="roundRect">
          <a:avLst>
            <a:gd name="adj" fmla="val 10361"/>
          </a:avLst>
        </a:prstGeom>
        <a:gradFill>
          <a:gsLst>
            <a:gs pos="0">
              <a:srgbClr val="00A1DB"/>
            </a:gs>
            <a:gs pos="50000">
              <a:srgbClr val="00A1DB"/>
            </a:gs>
            <a:gs pos="100000">
              <a:srgbClr val="00A1DB"/>
            </a:gs>
          </a:gsLst>
        </a:gra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113</xdr:col>
      <xdr:colOff>10542</xdr:colOff>
      <xdr:row>6</xdr:row>
      <xdr:rowOff>89762</xdr:rowOff>
    </xdr:from>
    <xdr:ext cx="2295525" cy="342466"/>
    <xdr:sp macro="" textlink="">
      <xdr:nvSpPr>
        <xdr:cNvPr id="708" name="Retângulo 707">
          <a:extLst>
            <a:ext uri="{FF2B5EF4-FFF2-40B4-BE49-F238E27FC236}">
              <a16:creationId xmlns:a16="http://schemas.microsoft.com/office/drawing/2014/main" id="{05361481-2FA0-4D39-ADD3-E933A5F75F9B}"/>
            </a:ext>
          </a:extLst>
        </xdr:cNvPr>
        <xdr:cNvSpPr/>
      </xdr:nvSpPr>
      <xdr:spPr>
        <a:xfrm>
          <a:off x="69202863" y="1232762"/>
          <a:ext cx="229552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STORY</a:t>
          </a:r>
        </a:p>
      </xdr:txBody>
    </xdr:sp>
    <xdr:clientData/>
  </xdr:oneCellAnchor>
  <xdr:twoCellAnchor>
    <xdr:from>
      <xdr:col>113</xdr:col>
      <xdr:colOff>413313</xdr:colOff>
      <xdr:row>8</xdr:row>
      <xdr:rowOff>48989</xdr:rowOff>
    </xdr:from>
    <xdr:to>
      <xdr:col>116</xdr:col>
      <xdr:colOff>89463</xdr:colOff>
      <xdr:row>11</xdr:row>
      <xdr:rowOff>144238</xdr:rowOff>
    </xdr:to>
    <xdr:sp macro="" textlink="APOIO!AR10">
      <xdr:nvSpPr>
        <xdr:cNvPr id="709" name="CuadroTexto 449">
          <a:extLst>
            <a:ext uri="{FF2B5EF4-FFF2-40B4-BE49-F238E27FC236}">
              <a16:creationId xmlns:a16="http://schemas.microsoft.com/office/drawing/2014/main" id="{8730EFD9-73EB-4216-B4E1-564A4BF65FA5}"/>
            </a:ext>
          </a:extLst>
        </xdr:cNvPr>
        <xdr:cNvSpPr txBox="1"/>
      </xdr:nvSpPr>
      <xdr:spPr>
        <a:xfrm>
          <a:off x="69605634" y="1572989"/>
          <a:ext cx="1513115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CDD693CB-B5C3-4D79-A8D4-0C5946F82405}" type="TxLink">
            <a:rPr lang="en-US" sz="4000" b="1" kern="1200">
              <a:solidFill>
                <a:schemeClr val="accent3">
                  <a:lumMod val="40000"/>
                  <a:lumOff val="6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 </a:t>
          </a:fld>
          <a:endParaRPr lang="en-US" sz="4000" b="1" kern="1200">
            <a:solidFill>
              <a:schemeClr val="accent3">
                <a:lumMod val="40000"/>
                <a:lumOff val="6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116</xdr:col>
      <xdr:colOff>594288</xdr:colOff>
      <xdr:row>6</xdr:row>
      <xdr:rowOff>77564</xdr:rowOff>
    </xdr:from>
    <xdr:to>
      <xdr:col>120</xdr:col>
      <xdr:colOff>394263</xdr:colOff>
      <xdr:row>11</xdr:row>
      <xdr:rowOff>182339</xdr:rowOff>
    </xdr:to>
    <xdr:sp macro="" textlink="">
      <xdr:nvSpPr>
        <xdr:cNvPr id="710" name="Retângulo: Cantos Arredondados 709">
          <a:extLst>
            <a:ext uri="{FF2B5EF4-FFF2-40B4-BE49-F238E27FC236}">
              <a16:creationId xmlns:a16="http://schemas.microsoft.com/office/drawing/2014/main" id="{7A1AB957-0F33-41B7-AB9F-53145D2A7D79}"/>
            </a:ext>
          </a:extLst>
        </xdr:cNvPr>
        <xdr:cNvSpPr/>
      </xdr:nvSpPr>
      <xdr:spPr>
        <a:xfrm>
          <a:off x="71623574" y="1220564"/>
          <a:ext cx="2249260" cy="1057275"/>
        </a:xfrm>
        <a:prstGeom prst="roundRect">
          <a:avLst>
            <a:gd name="adj" fmla="val 10361"/>
          </a:avLst>
        </a:prstGeom>
        <a:gradFill>
          <a:gsLst>
            <a:gs pos="0">
              <a:srgbClr val="00A1DB"/>
            </a:gs>
            <a:gs pos="50000">
              <a:srgbClr val="00A1DB"/>
            </a:gs>
            <a:gs pos="100000">
              <a:srgbClr val="00A1DB"/>
            </a:gs>
          </a:gsLst>
        </a:gra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117</xdr:col>
      <xdr:colOff>20067</xdr:colOff>
      <xdr:row>6</xdr:row>
      <xdr:rowOff>89762</xdr:rowOff>
    </xdr:from>
    <xdr:ext cx="2200275" cy="342466"/>
    <xdr:sp macro="" textlink="">
      <xdr:nvSpPr>
        <xdr:cNvPr id="711" name="Retângulo 710">
          <a:extLst>
            <a:ext uri="{FF2B5EF4-FFF2-40B4-BE49-F238E27FC236}">
              <a16:creationId xmlns:a16="http://schemas.microsoft.com/office/drawing/2014/main" id="{E74898BA-1678-4CD2-BE24-1B690F3CF637}"/>
            </a:ext>
          </a:extLst>
        </xdr:cNvPr>
        <xdr:cNvSpPr/>
      </xdr:nvSpPr>
      <xdr:spPr>
        <a:xfrm>
          <a:off x="71661674" y="1232762"/>
          <a:ext cx="220027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MENSÕES</a:t>
          </a:r>
        </a:p>
      </xdr:txBody>
    </xdr:sp>
    <xdr:clientData/>
  </xdr:oneCellAnchor>
  <xdr:twoCellAnchor>
    <xdr:from>
      <xdr:col>117</xdr:col>
      <xdr:colOff>365688</xdr:colOff>
      <xdr:row>8</xdr:row>
      <xdr:rowOff>48989</xdr:rowOff>
    </xdr:from>
    <xdr:to>
      <xdr:col>120</xdr:col>
      <xdr:colOff>41838</xdr:colOff>
      <xdr:row>11</xdr:row>
      <xdr:rowOff>144238</xdr:rowOff>
    </xdr:to>
    <xdr:sp macro="" textlink="APOIO!AV9">
      <xdr:nvSpPr>
        <xdr:cNvPr id="712" name="CuadroTexto 449">
          <a:extLst>
            <a:ext uri="{FF2B5EF4-FFF2-40B4-BE49-F238E27FC236}">
              <a16:creationId xmlns:a16="http://schemas.microsoft.com/office/drawing/2014/main" id="{EB9FCE83-25BE-41CB-AF30-532A1EB131A4}"/>
            </a:ext>
          </a:extLst>
        </xdr:cNvPr>
        <xdr:cNvSpPr txBox="1"/>
      </xdr:nvSpPr>
      <xdr:spPr>
        <a:xfrm>
          <a:off x="72007295" y="1572989"/>
          <a:ext cx="1513114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8E56119E-D091-494A-8E35-6AEBA0D6C1FA}" type="TxLink">
            <a:rPr lang="en-US" sz="4000" b="1" kern="1200">
              <a:solidFill>
                <a:schemeClr val="accent3">
                  <a:lumMod val="40000"/>
                  <a:lumOff val="6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56</a:t>
          </a:fld>
          <a:endParaRPr lang="en-US" sz="4000" b="1" kern="1200">
            <a:solidFill>
              <a:schemeClr val="accent3">
                <a:lumMod val="40000"/>
                <a:lumOff val="6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109</xdr:col>
      <xdr:colOff>127563</xdr:colOff>
      <xdr:row>14</xdr:row>
      <xdr:rowOff>10889</xdr:rowOff>
    </xdr:from>
    <xdr:to>
      <xdr:col>115</xdr:col>
      <xdr:colOff>365688</xdr:colOff>
      <xdr:row>30</xdr:row>
      <xdr:rowOff>20414</xdr:rowOff>
    </xdr:to>
    <xdr:sp macro="" textlink="">
      <xdr:nvSpPr>
        <xdr:cNvPr id="713" name="Retângulo: Cantos Arredondados 712">
          <a:extLst>
            <a:ext uri="{FF2B5EF4-FFF2-40B4-BE49-F238E27FC236}">
              <a16:creationId xmlns:a16="http://schemas.microsoft.com/office/drawing/2014/main" id="{668428A8-BCFF-40F6-94A5-7F4AB9D74E13}"/>
            </a:ext>
          </a:extLst>
        </xdr:cNvPr>
        <xdr:cNvSpPr/>
      </xdr:nvSpPr>
      <xdr:spPr>
        <a:xfrm>
          <a:off x="66870599" y="2677889"/>
          <a:ext cx="3912053" cy="3057525"/>
        </a:xfrm>
        <a:prstGeom prst="roundRect">
          <a:avLst>
            <a:gd name="adj" fmla="val 5404"/>
          </a:avLst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110</xdr:col>
      <xdr:colOff>565713</xdr:colOff>
      <xdr:row>18</xdr:row>
      <xdr:rowOff>96615</xdr:rowOff>
    </xdr:from>
    <xdr:to>
      <xdr:col>113</xdr:col>
      <xdr:colOff>441887</xdr:colOff>
      <xdr:row>27</xdr:row>
      <xdr:rowOff>87089</xdr:rowOff>
    </xdr:to>
    <xdr:sp macro="" textlink="">
      <xdr:nvSpPr>
        <xdr:cNvPr id="714" name="Elipse 713">
          <a:extLst>
            <a:ext uri="{FF2B5EF4-FFF2-40B4-BE49-F238E27FC236}">
              <a16:creationId xmlns:a16="http://schemas.microsoft.com/office/drawing/2014/main" id="{6E3AD205-6921-4724-9455-DC22056647C0}"/>
            </a:ext>
          </a:extLst>
        </xdr:cNvPr>
        <xdr:cNvSpPr/>
      </xdr:nvSpPr>
      <xdr:spPr>
        <a:xfrm>
          <a:off x="67921070" y="3525615"/>
          <a:ext cx="1713138" cy="1704974"/>
        </a:xfrm>
        <a:prstGeom prst="ellipse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109</xdr:col>
      <xdr:colOff>460938</xdr:colOff>
      <xdr:row>17</xdr:row>
      <xdr:rowOff>144239</xdr:rowOff>
    </xdr:from>
    <xdr:to>
      <xdr:col>114</xdr:col>
      <xdr:colOff>556188</xdr:colOff>
      <xdr:row>28</xdr:row>
      <xdr:rowOff>39464</xdr:rowOff>
    </xdr:to>
    <xdr:graphicFrame macro="">
      <xdr:nvGraphicFramePr>
        <xdr:cNvPr id="715" name="Gráfico 714">
          <a:extLst>
            <a:ext uri="{FF2B5EF4-FFF2-40B4-BE49-F238E27FC236}">
              <a16:creationId xmlns:a16="http://schemas.microsoft.com/office/drawing/2014/main" id="{A57367B8-185B-4B39-B7DD-00F17FF71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oneCellAnchor>
    <xdr:from>
      <xdr:col>109</xdr:col>
      <xdr:colOff>261621</xdr:colOff>
      <xdr:row>14</xdr:row>
      <xdr:rowOff>156437</xdr:rowOff>
    </xdr:from>
    <xdr:ext cx="3494226" cy="342466"/>
    <xdr:sp macro="" textlink="">
      <xdr:nvSpPr>
        <xdr:cNvPr id="716" name="Retângulo 715">
          <a:extLst>
            <a:ext uri="{FF2B5EF4-FFF2-40B4-BE49-F238E27FC236}">
              <a16:creationId xmlns:a16="http://schemas.microsoft.com/office/drawing/2014/main" id="{6A7F274E-11C7-43E6-9187-B8C368A73992}"/>
            </a:ext>
          </a:extLst>
        </xdr:cNvPr>
        <xdr:cNvSpPr/>
      </xdr:nvSpPr>
      <xdr:spPr>
        <a:xfrm>
          <a:off x="67004657" y="2823437"/>
          <a:ext cx="3494226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rgbClr val="0070C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Vizualizações</a:t>
          </a:r>
          <a:r>
            <a:rPr lang="pt-BR" sz="1600" b="0" cap="none" spc="0" baseline="0">
              <a:ln w="0"/>
              <a:solidFill>
                <a:srgbClr val="0070C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 por Tipo de Mídia</a:t>
          </a:r>
          <a:endParaRPr lang="pt-BR" sz="1600" b="0" cap="none" spc="0">
            <a:ln w="0"/>
            <a:solidFill>
              <a:srgbClr val="0070C0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twoCellAnchor editAs="oneCell">
    <xdr:from>
      <xdr:col>113</xdr:col>
      <xdr:colOff>546663</xdr:colOff>
      <xdr:row>20</xdr:row>
      <xdr:rowOff>115664</xdr:rowOff>
    </xdr:from>
    <xdr:to>
      <xdr:col>115</xdr:col>
      <xdr:colOff>191463</xdr:colOff>
      <xdr:row>25</xdr:row>
      <xdr:rowOff>27164</xdr:rowOff>
    </xdr:to>
    <xdr:pic>
      <xdr:nvPicPr>
        <xdr:cNvPr id="717" name="Gráfico 716" descr="Imagem com preenchimento sólido">
          <a:extLst>
            <a:ext uri="{FF2B5EF4-FFF2-40B4-BE49-F238E27FC236}">
              <a16:creationId xmlns:a16="http://schemas.microsoft.com/office/drawing/2014/main" id="{017B6EB3-69A8-4851-8ECE-EB67C4B53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51"/>
            </a:ext>
          </a:extLst>
        </a:blip>
        <a:stretch>
          <a:fillRect/>
        </a:stretch>
      </xdr:blipFill>
      <xdr:spPr>
        <a:xfrm>
          <a:off x="69738984" y="3925664"/>
          <a:ext cx="869443" cy="864000"/>
        </a:xfrm>
        <a:prstGeom prst="rect">
          <a:avLst/>
        </a:prstGeom>
      </xdr:spPr>
    </xdr:pic>
    <xdr:clientData/>
  </xdr:twoCellAnchor>
  <xdr:twoCellAnchor editAs="oneCell">
    <xdr:from>
      <xdr:col>109</xdr:col>
      <xdr:colOff>232338</xdr:colOff>
      <xdr:row>20</xdr:row>
      <xdr:rowOff>115664</xdr:rowOff>
    </xdr:from>
    <xdr:to>
      <xdr:col>110</xdr:col>
      <xdr:colOff>486738</xdr:colOff>
      <xdr:row>25</xdr:row>
      <xdr:rowOff>27164</xdr:rowOff>
    </xdr:to>
    <xdr:pic>
      <xdr:nvPicPr>
        <xdr:cNvPr id="718" name="Gráfico 717" descr="Câmera de vídeo com preenchimento sólido">
          <a:extLst>
            <a:ext uri="{FF2B5EF4-FFF2-40B4-BE49-F238E27FC236}">
              <a16:creationId xmlns:a16="http://schemas.microsoft.com/office/drawing/2014/main" id="{66A32D14-D643-4E5D-9203-0EDE70A53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53"/>
            </a:ext>
          </a:extLst>
        </a:blip>
        <a:stretch>
          <a:fillRect/>
        </a:stretch>
      </xdr:blipFill>
      <xdr:spPr>
        <a:xfrm>
          <a:off x="66975374" y="3925664"/>
          <a:ext cx="866721" cy="864000"/>
        </a:xfrm>
        <a:prstGeom prst="rect">
          <a:avLst/>
        </a:prstGeom>
      </xdr:spPr>
    </xdr:pic>
    <xdr:clientData/>
  </xdr:twoCellAnchor>
  <xdr:twoCellAnchor>
    <xdr:from>
      <xdr:col>109</xdr:col>
      <xdr:colOff>184713</xdr:colOff>
      <xdr:row>25</xdr:row>
      <xdr:rowOff>55042</xdr:rowOff>
    </xdr:from>
    <xdr:to>
      <xdr:col>111</xdr:col>
      <xdr:colOff>51362</xdr:colOff>
      <xdr:row>27</xdr:row>
      <xdr:rowOff>101469</xdr:rowOff>
    </xdr:to>
    <xdr:sp macro="" textlink="APOIO!AI16">
      <xdr:nvSpPr>
        <xdr:cNvPr id="719" name="CuadroTexto 449">
          <a:extLst>
            <a:ext uri="{FF2B5EF4-FFF2-40B4-BE49-F238E27FC236}">
              <a16:creationId xmlns:a16="http://schemas.microsoft.com/office/drawing/2014/main" id="{A0BAB0CE-2422-4F30-9982-3CBE45E40485}"/>
            </a:ext>
          </a:extLst>
        </xdr:cNvPr>
        <xdr:cNvSpPr txBox="1"/>
      </xdr:nvSpPr>
      <xdr:spPr>
        <a:xfrm>
          <a:off x="66927749" y="4817542"/>
          <a:ext cx="1091292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F525CE5F-3846-4BCF-9E69-E6F02D759D63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1136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113</xdr:col>
      <xdr:colOff>365687</xdr:colOff>
      <xdr:row>25</xdr:row>
      <xdr:rowOff>55042</xdr:rowOff>
    </xdr:from>
    <xdr:to>
      <xdr:col>115</xdr:col>
      <xdr:colOff>289488</xdr:colOff>
      <xdr:row>27</xdr:row>
      <xdr:rowOff>101469</xdr:rowOff>
    </xdr:to>
    <xdr:sp macro="" textlink="APOIO!AH16">
      <xdr:nvSpPr>
        <xdr:cNvPr id="720" name="CuadroTexto 449">
          <a:extLst>
            <a:ext uri="{FF2B5EF4-FFF2-40B4-BE49-F238E27FC236}">
              <a16:creationId xmlns:a16="http://schemas.microsoft.com/office/drawing/2014/main" id="{F3D44530-4185-4F8A-9419-A97424D838E2}"/>
            </a:ext>
          </a:extLst>
        </xdr:cNvPr>
        <xdr:cNvSpPr txBox="1"/>
      </xdr:nvSpPr>
      <xdr:spPr>
        <a:xfrm>
          <a:off x="69558008" y="4817542"/>
          <a:ext cx="1148444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EE1788AC-6347-41B6-B3E9-035B09AC9919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948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 editAs="oneCell">
    <xdr:from>
      <xdr:col>111</xdr:col>
      <xdr:colOff>35917</xdr:colOff>
      <xdr:row>18</xdr:row>
      <xdr:rowOff>163286</xdr:rowOff>
    </xdr:from>
    <xdr:to>
      <xdr:col>113</xdr:col>
      <xdr:colOff>392946</xdr:colOff>
      <xdr:row>27</xdr:row>
      <xdr:rowOff>81644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1939547C-4C18-46C1-8C4B-EA288BC51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03596" y="3592286"/>
          <a:ext cx="1581671" cy="1632858"/>
        </a:xfrm>
        <a:prstGeom prst="rect">
          <a:avLst/>
        </a:prstGeom>
      </xdr:spPr>
    </xdr:pic>
    <xdr:clientData/>
  </xdr:twoCellAnchor>
  <xdr:twoCellAnchor>
    <xdr:from>
      <xdr:col>121</xdr:col>
      <xdr:colOff>380999</xdr:colOff>
      <xdr:row>8</xdr:row>
      <xdr:rowOff>59258</xdr:rowOff>
    </xdr:from>
    <xdr:to>
      <xdr:col>122</xdr:col>
      <xdr:colOff>122464</xdr:colOff>
      <xdr:row>9</xdr:row>
      <xdr:rowOff>189671</xdr:rowOff>
    </xdr:to>
    <xdr:sp macro="" textlink="">
      <xdr:nvSpPr>
        <xdr:cNvPr id="725" name="Freeform 173">
          <a:extLst>
            <a:ext uri="{FF2B5EF4-FFF2-40B4-BE49-F238E27FC236}">
              <a16:creationId xmlns:a16="http://schemas.microsoft.com/office/drawing/2014/main" id="{1711C712-B616-40FA-AC75-4EEA7F334150}"/>
            </a:ext>
          </a:extLst>
        </xdr:cNvPr>
        <xdr:cNvSpPr>
          <a:spLocks noChangeArrowheads="1"/>
        </xdr:cNvSpPr>
      </xdr:nvSpPr>
      <xdr:spPr bwMode="auto">
        <a:xfrm>
          <a:off x="74471892" y="1583258"/>
          <a:ext cx="353786" cy="320913"/>
        </a:xfrm>
        <a:custGeom>
          <a:avLst/>
          <a:gdLst>
            <a:gd name="T0" fmla="*/ 298 w 996"/>
            <a:gd name="T1" fmla="*/ 696 h 905"/>
            <a:gd name="T2" fmla="*/ 298 w 996"/>
            <a:gd name="T3" fmla="*/ 696 h 905"/>
            <a:gd name="T4" fmla="*/ 109 w 996"/>
            <a:gd name="T5" fmla="*/ 551 h 905"/>
            <a:gd name="T6" fmla="*/ 190 w 996"/>
            <a:gd name="T7" fmla="*/ 551 h 905"/>
            <a:gd name="T8" fmla="*/ 190 w 996"/>
            <a:gd name="T9" fmla="*/ 542 h 905"/>
            <a:gd name="T10" fmla="*/ 27 w 996"/>
            <a:gd name="T11" fmla="*/ 344 h 905"/>
            <a:gd name="T12" fmla="*/ 118 w 996"/>
            <a:gd name="T13" fmla="*/ 371 h 905"/>
            <a:gd name="T14" fmla="*/ 118 w 996"/>
            <a:gd name="T15" fmla="*/ 362 h 905"/>
            <a:gd name="T16" fmla="*/ 36 w 996"/>
            <a:gd name="T17" fmla="*/ 226 h 905"/>
            <a:gd name="T18" fmla="*/ 64 w 996"/>
            <a:gd name="T19" fmla="*/ 91 h 905"/>
            <a:gd name="T20" fmla="*/ 479 w 996"/>
            <a:gd name="T21" fmla="*/ 308 h 905"/>
            <a:gd name="T22" fmla="*/ 488 w 996"/>
            <a:gd name="T23" fmla="*/ 199 h 905"/>
            <a:gd name="T24" fmla="*/ 832 w 996"/>
            <a:gd name="T25" fmla="*/ 109 h 905"/>
            <a:gd name="T26" fmla="*/ 859 w 996"/>
            <a:gd name="T27" fmla="*/ 109 h 905"/>
            <a:gd name="T28" fmla="*/ 968 w 996"/>
            <a:gd name="T29" fmla="*/ 72 h 905"/>
            <a:gd name="T30" fmla="*/ 886 w 996"/>
            <a:gd name="T31" fmla="*/ 181 h 905"/>
            <a:gd name="T32" fmla="*/ 995 w 996"/>
            <a:gd name="T33" fmla="*/ 154 h 905"/>
            <a:gd name="T34" fmla="*/ 995 w 996"/>
            <a:gd name="T35" fmla="*/ 154 h 905"/>
            <a:gd name="T36" fmla="*/ 913 w 996"/>
            <a:gd name="T37" fmla="*/ 235 h 905"/>
            <a:gd name="T38" fmla="*/ 895 w 996"/>
            <a:gd name="T39" fmla="*/ 280 h 905"/>
            <a:gd name="T40" fmla="*/ 606 w 996"/>
            <a:gd name="T41" fmla="*/ 787 h 905"/>
            <a:gd name="T42" fmla="*/ 9 w 996"/>
            <a:gd name="T43" fmla="*/ 787 h 905"/>
            <a:gd name="T44" fmla="*/ 0 w 996"/>
            <a:gd name="T45" fmla="*/ 787 h 905"/>
            <a:gd name="T46" fmla="*/ 0 w 996"/>
            <a:gd name="T47" fmla="*/ 787 h 905"/>
            <a:gd name="T48" fmla="*/ 154 w 996"/>
            <a:gd name="T49" fmla="*/ 759 h 905"/>
            <a:gd name="T50" fmla="*/ 298 w 996"/>
            <a:gd name="T51" fmla="*/ 696 h 90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</a:cxnLst>
          <a:rect l="0" t="0" r="r" b="b"/>
          <a:pathLst>
            <a:path w="996" h="905">
              <a:moveTo>
                <a:pt x="298" y="696"/>
              </a:moveTo>
              <a:lnTo>
                <a:pt x="298" y="696"/>
              </a:lnTo>
              <a:cubicBezTo>
                <a:pt x="190" y="669"/>
                <a:pt x="118" y="615"/>
                <a:pt x="109" y="551"/>
              </a:cubicBezTo>
              <a:cubicBezTo>
                <a:pt x="136" y="551"/>
                <a:pt x="163" y="551"/>
                <a:pt x="190" y="551"/>
              </a:cubicBezTo>
              <a:lnTo>
                <a:pt x="190" y="542"/>
              </a:lnTo>
              <a:cubicBezTo>
                <a:pt x="91" y="515"/>
                <a:pt x="36" y="443"/>
                <a:pt x="27" y="344"/>
              </a:cubicBezTo>
              <a:cubicBezTo>
                <a:pt x="64" y="353"/>
                <a:pt x="91" y="362"/>
                <a:pt x="118" y="371"/>
              </a:cubicBezTo>
              <a:cubicBezTo>
                <a:pt x="118" y="362"/>
                <a:pt x="118" y="362"/>
                <a:pt x="118" y="362"/>
              </a:cubicBezTo>
              <a:cubicBezTo>
                <a:pt x="72" y="326"/>
                <a:pt x="45" y="280"/>
                <a:pt x="36" y="226"/>
              </a:cubicBezTo>
              <a:cubicBezTo>
                <a:pt x="27" y="172"/>
                <a:pt x="36" y="136"/>
                <a:pt x="64" y="91"/>
              </a:cubicBezTo>
              <a:cubicBezTo>
                <a:pt x="172" y="217"/>
                <a:pt x="317" y="289"/>
                <a:pt x="479" y="308"/>
              </a:cubicBezTo>
              <a:cubicBezTo>
                <a:pt x="488" y="271"/>
                <a:pt x="479" y="235"/>
                <a:pt x="488" y="199"/>
              </a:cubicBezTo>
              <a:cubicBezTo>
                <a:pt x="534" y="55"/>
                <a:pt x="714" y="0"/>
                <a:pt x="832" y="109"/>
              </a:cubicBezTo>
              <a:cubicBezTo>
                <a:pt x="841" y="118"/>
                <a:pt x="850" y="118"/>
                <a:pt x="859" y="109"/>
              </a:cubicBezTo>
              <a:cubicBezTo>
                <a:pt x="895" y="100"/>
                <a:pt x="931" y="91"/>
                <a:pt x="968" y="72"/>
              </a:cubicBezTo>
              <a:cubicBezTo>
                <a:pt x="959" y="109"/>
                <a:pt x="949" y="127"/>
                <a:pt x="886" y="181"/>
              </a:cubicBezTo>
              <a:cubicBezTo>
                <a:pt x="922" y="172"/>
                <a:pt x="959" y="163"/>
                <a:pt x="995" y="154"/>
              </a:cubicBezTo>
              <a:lnTo>
                <a:pt x="995" y="154"/>
              </a:lnTo>
              <a:cubicBezTo>
                <a:pt x="968" y="181"/>
                <a:pt x="949" y="217"/>
                <a:pt x="913" y="235"/>
              </a:cubicBezTo>
              <a:cubicBezTo>
                <a:pt x="904" y="253"/>
                <a:pt x="895" y="262"/>
                <a:pt x="895" y="280"/>
              </a:cubicBezTo>
              <a:cubicBezTo>
                <a:pt x="886" y="497"/>
                <a:pt x="796" y="678"/>
                <a:pt x="606" y="787"/>
              </a:cubicBezTo>
              <a:cubicBezTo>
                <a:pt x="416" y="904"/>
                <a:pt x="208" y="895"/>
                <a:pt x="9" y="787"/>
              </a:cubicBezTo>
              <a:cubicBezTo>
                <a:pt x="9" y="787"/>
                <a:pt x="9" y="787"/>
                <a:pt x="0" y="787"/>
              </a:cubicBezTo>
              <a:cubicBezTo>
                <a:pt x="0" y="787"/>
                <a:pt x="0" y="778"/>
                <a:pt x="0" y="787"/>
              </a:cubicBezTo>
              <a:cubicBezTo>
                <a:pt x="55" y="778"/>
                <a:pt x="109" y="778"/>
                <a:pt x="154" y="759"/>
              </a:cubicBezTo>
              <a:cubicBezTo>
                <a:pt x="208" y="750"/>
                <a:pt x="253" y="723"/>
                <a:pt x="298" y="696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139</xdr:col>
      <xdr:colOff>314830</xdr:colOff>
      <xdr:row>12</xdr:row>
      <xdr:rowOff>128326</xdr:rowOff>
    </xdr:from>
    <xdr:to>
      <xdr:col>140</xdr:col>
      <xdr:colOff>261745</xdr:colOff>
      <xdr:row>18</xdr:row>
      <xdr:rowOff>188952</xdr:rowOff>
    </xdr:to>
    <xdr:sp macro="" textlink="">
      <xdr:nvSpPr>
        <xdr:cNvPr id="726" name="Freeform 171">
          <a:extLst>
            <a:ext uri="{FF2B5EF4-FFF2-40B4-BE49-F238E27FC236}">
              <a16:creationId xmlns:a16="http://schemas.microsoft.com/office/drawing/2014/main" id="{14C8A496-D622-4D78-B354-A121828A3FA2}"/>
            </a:ext>
          </a:extLst>
        </xdr:cNvPr>
        <xdr:cNvSpPr>
          <a:spLocks noChangeArrowheads="1"/>
        </xdr:cNvSpPr>
      </xdr:nvSpPr>
      <xdr:spPr bwMode="auto">
        <a:xfrm>
          <a:off x="85427509" y="2414326"/>
          <a:ext cx="559236" cy="1203626"/>
        </a:xfrm>
        <a:custGeom>
          <a:avLst/>
          <a:gdLst>
            <a:gd name="T0" fmla="*/ 379 w 570"/>
            <a:gd name="T1" fmla="*/ 615 h 1231"/>
            <a:gd name="T2" fmla="*/ 379 w 570"/>
            <a:gd name="T3" fmla="*/ 615 h 1231"/>
            <a:gd name="T4" fmla="*/ 533 w 570"/>
            <a:gd name="T5" fmla="*/ 624 h 1231"/>
            <a:gd name="T6" fmla="*/ 551 w 570"/>
            <a:gd name="T7" fmla="*/ 606 h 1231"/>
            <a:gd name="T8" fmla="*/ 560 w 570"/>
            <a:gd name="T9" fmla="*/ 498 h 1231"/>
            <a:gd name="T10" fmla="*/ 569 w 570"/>
            <a:gd name="T11" fmla="*/ 398 h 1231"/>
            <a:gd name="T12" fmla="*/ 379 w 570"/>
            <a:gd name="T13" fmla="*/ 398 h 1231"/>
            <a:gd name="T14" fmla="*/ 379 w 570"/>
            <a:gd name="T15" fmla="*/ 263 h 1231"/>
            <a:gd name="T16" fmla="*/ 425 w 570"/>
            <a:gd name="T17" fmla="*/ 217 h 1231"/>
            <a:gd name="T18" fmla="*/ 542 w 570"/>
            <a:gd name="T19" fmla="*/ 217 h 1231"/>
            <a:gd name="T20" fmla="*/ 569 w 570"/>
            <a:gd name="T21" fmla="*/ 217 h 1231"/>
            <a:gd name="T22" fmla="*/ 569 w 570"/>
            <a:gd name="T23" fmla="*/ 19 h 1231"/>
            <a:gd name="T24" fmla="*/ 551 w 570"/>
            <a:gd name="T25" fmla="*/ 10 h 1231"/>
            <a:gd name="T26" fmla="*/ 379 w 570"/>
            <a:gd name="T27" fmla="*/ 10 h 1231"/>
            <a:gd name="T28" fmla="*/ 226 w 570"/>
            <a:gd name="T29" fmla="*/ 46 h 1231"/>
            <a:gd name="T30" fmla="*/ 126 w 570"/>
            <a:gd name="T31" fmla="*/ 236 h 1231"/>
            <a:gd name="T32" fmla="*/ 126 w 570"/>
            <a:gd name="T33" fmla="*/ 380 h 1231"/>
            <a:gd name="T34" fmla="*/ 126 w 570"/>
            <a:gd name="T35" fmla="*/ 407 h 1231"/>
            <a:gd name="T36" fmla="*/ 0 w 570"/>
            <a:gd name="T37" fmla="*/ 407 h 1231"/>
            <a:gd name="T38" fmla="*/ 0 w 570"/>
            <a:gd name="T39" fmla="*/ 624 h 1231"/>
            <a:gd name="T40" fmla="*/ 126 w 570"/>
            <a:gd name="T41" fmla="*/ 624 h 1231"/>
            <a:gd name="T42" fmla="*/ 126 w 570"/>
            <a:gd name="T43" fmla="*/ 1230 h 1231"/>
            <a:gd name="T44" fmla="*/ 379 w 570"/>
            <a:gd name="T45" fmla="*/ 1230 h 1231"/>
            <a:gd name="T46" fmla="*/ 379 w 570"/>
            <a:gd name="T47" fmla="*/ 615 h 123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</a:cxnLst>
          <a:rect l="0" t="0" r="r" b="b"/>
          <a:pathLst>
            <a:path w="570" h="1231">
              <a:moveTo>
                <a:pt x="379" y="615"/>
              </a:moveTo>
              <a:lnTo>
                <a:pt x="379" y="615"/>
              </a:lnTo>
              <a:cubicBezTo>
                <a:pt x="434" y="615"/>
                <a:pt x="479" y="615"/>
                <a:pt x="533" y="624"/>
              </a:cubicBezTo>
              <a:cubicBezTo>
                <a:pt x="542" y="624"/>
                <a:pt x="551" y="615"/>
                <a:pt x="551" y="606"/>
              </a:cubicBezTo>
              <a:cubicBezTo>
                <a:pt x="551" y="570"/>
                <a:pt x="560" y="534"/>
                <a:pt x="560" y="498"/>
              </a:cubicBezTo>
              <a:cubicBezTo>
                <a:pt x="560" y="470"/>
                <a:pt x="569" y="434"/>
                <a:pt x="569" y="398"/>
              </a:cubicBezTo>
              <a:cubicBezTo>
                <a:pt x="506" y="398"/>
                <a:pt x="442" y="398"/>
                <a:pt x="379" y="398"/>
              </a:cubicBezTo>
              <a:cubicBezTo>
                <a:pt x="379" y="353"/>
                <a:pt x="379" y="308"/>
                <a:pt x="379" y="263"/>
              </a:cubicBezTo>
              <a:cubicBezTo>
                <a:pt x="379" y="236"/>
                <a:pt x="397" y="217"/>
                <a:pt x="425" y="217"/>
              </a:cubicBezTo>
              <a:cubicBezTo>
                <a:pt x="461" y="217"/>
                <a:pt x="506" y="217"/>
                <a:pt x="542" y="217"/>
              </a:cubicBezTo>
              <a:cubicBezTo>
                <a:pt x="551" y="217"/>
                <a:pt x="560" y="217"/>
                <a:pt x="569" y="217"/>
              </a:cubicBezTo>
              <a:cubicBezTo>
                <a:pt x="569" y="145"/>
                <a:pt x="569" y="82"/>
                <a:pt x="569" y="19"/>
              </a:cubicBezTo>
              <a:cubicBezTo>
                <a:pt x="569" y="0"/>
                <a:pt x="560" y="10"/>
                <a:pt x="551" y="10"/>
              </a:cubicBezTo>
              <a:cubicBezTo>
                <a:pt x="497" y="10"/>
                <a:pt x="442" y="10"/>
                <a:pt x="379" y="10"/>
              </a:cubicBezTo>
              <a:cubicBezTo>
                <a:pt x="325" y="10"/>
                <a:pt x="271" y="19"/>
                <a:pt x="226" y="46"/>
              </a:cubicBezTo>
              <a:cubicBezTo>
                <a:pt x="153" y="91"/>
                <a:pt x="126" y="154"/>
                <a:pt x="126" y="236"/>
              </a:cubicBezTo>
              <a:cubicBezTo>
                <a:pt x="117" y="281"/>
                <a:pt x="126" y="326"/>
                <a:pt x="126" y="380"/>
              </a:cubicBezTo>
              <a:cubicBezTo>
                <a:pt x="117" y="389"/>
                <a:pt x="126" y="389"/>
                <a:pt x="126" y="407"/>
              </a:cubicBezTo>
              <a:cubicBezTo>
                <a:pt x="81" y="407"/>
                <a:pt x="45" y="407"/>
                <a:pt x="0" y="407"/>
              </a:cubicBezTo>
              <a:cubicBezTo>
                <a:pt x="0" y="480"/>
                <a:pt x="0" y="543"/>
                <a:pt x="0" y="624"/>
              </a:cubicBezTo>
              <a:cubicBezTo>
                <a:pt x="45" y="624"/>
                <a:pt x="81" y="624"/>
                <a:pt x="126" y="624"/>
              </a:cubicBezTo>
              <a:cubicBezTo>
                <a:pt x="126" y="823"/>
                <a:pt x="126" y="1031"/>
                <a:pt x="126" y="1230"/>
              </a:cubicBezTo>
              <a:cubicBezTo>
                <a:pt x="208" y="1230"/>
                <a:pt x="289" y="1230"/>
                <a:pt x="379" y="1230"/>
              </a:cubicBezTo>
              <a:cubicBezTo>
                <a:pt x="379" y="1031"/>
                <a:pt x="379" y="823"/>
                <a:pt x="379" y="615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134</xdr:col>
      <xdr:colOff>86181</xdr:colOff>
      <xdr:row>0</xdr:row>
      <xdr:rowOff>3008</xdr:rowOff>
    </xdr:from>
    <xdr:to>
      <xdr:col>159</xdr:col>
      <xdr:colOff>323623</xdr:colOff>
      <xdr:row>32</xdr:row>
      <xdr:rowOff>75806</xdr:rowOff>
    </xdr:to>
    <xdr:sp macro="" textlink="">
      <xdr:nvSpPr>
        <xdr:cNvPr id="727" name="Retângulo 726">
          <a:extLst>
            <a:ext uri="{FF2B5EF4-FFF2-40B4-BE49-F238E27FC236}">
              <a16:creationId xmlns:a16="http://schemas.microsoft.com/office/drawing/2014/main" id="{6A87AC0B-65DC-4DD9-9581-1DC720DC8AEE}"/>
            </a:ext>
          </a:extLst>
        </xdr:cNvPr>
        <xdr:cNvSpPr/>
      </xdr:nvSpPr>
      <xdr:spPr>
        <a:xfrm>
          <a:off x="82137252" y="3008"/>
          <a:ext cx="15545478" cy="6168798"/>
        </a:xfrm>
        <a:prstGeom prst="rect">
          <a:avLst/>
        </a:prstGeom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twoCellAnchor>
  <xdr:twoCellAnchor>
    <xdr:from>
      <xdr:col>135</xdr:col>
      <xdr:colOff>447449</xdr:colOff>
      <xdr:row>4</xdr:row>
      <xdr:rowOff>166294</xdr:rowOff>
    </xdr:from>
    <xdr:to>
      <xdr:col>159</xdr:col>
      <xdr:colOff>156132</xdr:colOff>
      <xdr:row>31</xdr:row>
      <xdr:rowOff>135754</xdr:rowOff>
    </xdr:to>
    <xdr:sp macro="" textlink="">
      <xdr:nvSpPr>
        <xdr:cNvPr id="728" name="Retângulo: Cantos Arredondados 727">
          <a:extLst>
            <a:ext uri="{FF2B5EF4-FFF2-40B4-BE49-F238E27FC236}">
              <a16:creationId xmlns:a16="http://schemas.microsoft.com/office/drawing/2014/main" id="{0AE0CD9D-9BDD-4EBA-BE65-EC937AAA8D4D}"/>
            </a:ext>
          </a:extLst>
        </xdr:cNvPr>
        <xdr:cNvSpPr/>
      </xdr:nvSpPr>
      <xdr:spPr>
        <a:xfrm>
          <a:off x="83110842" y="928294"/>
          <a:ext cx="14404397" cy="5112960"/>
        </a:xfrm>
        <a:prstGeom prst="roundRect">
          <a:avLst>
            <a:gd name="adj" fmla="val 1818"/>
          </a:avLst>
        </a:prstGeom>
        <a:solidFill>
          <a:schemeClr val="bg1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134</xdr:col>
      <xdr:colOff>295940</xdr:colOff>
      <xdr:row>1</xdr:row>
      <xdr:rowOff>9131</xdr:rowOff>
    </xdr:from>
    <xdr:to>
      <xdr:col>135</xdr:col>
      <xdr:colOff>339352</xdr:colOff>
      <xdr:row>31</xdr:row>
      <xdr:rowOff>75806</xdr:rowOff>
    </xdr:to>
    <xdr:sp macro="" textlink="">
      <xdr:nvSpPr>
        <xdr:cNvPr id="729" name="Retângulo 728">
          <a:extLst>
            <a:ext uri="{FF2B5EF4-FFF2-40B4-BE49-F238E27FC236}">
              <a16:creationId xmlns:a16="http://schemas.microsoft.com/office/drawing/2014/main" id="{BCA24C23-5FE3-4812-A062-F9543D88513A}"/>
            </a:ext>
          </a:extLst>
        </xdr:cNvPr>
        <xdr:cNvSpPr/>
      </xdr:nvSpPr>
      <xdr:spPr>
        <a:xfrm>
          <a:off x="82347011" y="199631"/>
          <a:ext cx="655734" cy="5781675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134</xdr:col>
      <xdr:colOff>448130</xdr:colOff>
      <xdr:row>2</xdr:row>
      <xdr:rowOff>22058</xdr:rowOff>
    </xdr:from>
    <xdr:to>
      <xdr:col>135</xdr:col>
      <xdr:colOff>198528</xdr:colOff>
      <xdr:row>3</xdr:row>
      <xdr:rowOff>60158</xdr:rowOff>
    </xdr:to>
    <xdr:grpSp>
      <xdr:nvGrpSpPr>
        <xdr:cNvPr id="730" name="Agrupar 72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FDDF8E-3621-40AB-B1F0-C0C0636D99EF}"/>
            </a:ext>
          </a:extLst>
        </xdr:cNvPr>
        <xdr:cNvGrpSpPr/>
      </xdr:nvGrpSpPr>
      <xdr:grpSpPr>
        <a:xfrm>
          <a:off x="82686300" y="396254"/>
          <a:ext cx="362719" cy="225199"/>
          <a:chOff x="266700" y="285750"/>
          <a:chExt cx="360000" cy="228600"/>
        </a:xfrm>
      </xdr:grpSpPr>
      <xdr:cxnSp macro="">
        <xdr:nvCxnSpPr>
          <xdr:cNvPr id="731" name="Conector reto 730">
            <a:extLst>
              <a:ext uri="{FF2B5EF4-FFF2-40B4-BE49-F238E27FC236}">
                <a16:creationId xmlns:a16="http://schemas.microsoft.com/office/drawing/2014/main" id="{C35AAA03-BEC1-41D6-84E0-0703C1DC25C1}"/>
              </a:ext>
            </a:extLst>
          </xdr:cNvPr>
          <xdr:cNvCxnSpPr/>
        </xdr:nvCxnSpPr>
        <xdr:spPr>
          <a:xfrm>
            <a:off x="266700" y="2857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732" name="Conector reto 731">
            <a:extLst>
              <a:ext uri="{FF2B5EF4-FFF2-40B4-BE49-F238E27FC236}">
                <a16:creationId xmlns:a16="http://schemas.microsoft.com/office/drawing/2014/main" id="{86DCB8CD-445F-4693-B548-C020A55A4DCE}"/>
              </a:ext>
            </a:extLst>
          </xdr:cNvPr>
          <xdr:cNvCxnSpPr/>
        </xdr:nvCxnSpPr>
        <xdr:spPr>
          <a:xfrm>
            <a:off x="266700" y="4000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  <xdr:cxnSp macro="">
        <xdr:nvCxnSpPr>
          <xdr:cNvPr id="733" name="Conector reto 732">
            <a:extLst>
              <a:ext uri="{FF2B5EF4-FFF2-40B4-BE49-F238E27FC236}">
                <a16:creationId xmlns:a16="http://schemas.microsoft.com/office/drawing/2014/main" id="{79C2140B-B435-4F7A-999E-D8AB8F0A0F89}"/>
              </a:ext>
            </a:extLst>
          </xdr:cNvPr>
          <xdr:cNvCxnSpPr/>
        </xdr:nvCxnSpPr>
        <xdr:spPr>
          <a:xfrm>
            <a:off x="266700" y="514350"/>
            <a:ext cx="360000" cy="0"/>
          </a:xfrm>
          <a:prstGeom prst="line">
            <a:avLst/>
          </a:prstGeom>
          <a:ln w="28575">
            <a:solidFill>
              <a:schemeClr val="bg1">
                <a:lumMod val="85000"/>
              </a:schemeClr>
            </a:solidFill>
          </a:ln>
        </xdr:spPr>
        <xdr:style>
          <a:lnRef idx="3">
            <a:schemeClr val="accent6"/>
          </a:lnRef>
          <a:fillRef idx="0">
            <a:schemeClr val="accent6"/>
          </a:fillRef>
          <a:effectRef idx="2">
            <a:schemeClr val="accent6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407119</xdr:colOff>
      <xdr:row>5</xdr:row>
      <xdr:rowOff>142483</xdr:rowOff>
    </xdr:from>
    <xdr:to>
      <xdr:col>135</xdr:col>
      <xdr:colOff>215155</xdr:colOff>
      <xdr:row>7</xdr:row>
      <xdr:rowOff>127194</xdr:rowOff>
    </xdr:to>
    <xdr:sp macro="" textlink="">
      <xdr:nvSpPr>
        <xdr:cNvPr id="734" name="Freeform 39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AD30BF0-2371-4750-ADB9-48CB9B777E2C}"/>
            </a:ext>
          </a:extLst>
        </xdr:cNvPr>
        <xdr:cNvSpPr>
          <a:spLocks noChangeArrowheads="1"/>
        </xdr:cNvSpPr>
      </xdr:nvSpPr>
      <xdr:spPr bwMode="auto">
        <a:xfrm>
          <a:off x="82093519" y="1094983"/>
          <a:ext cx="417636" cy="365711"/>
        </a:xfrm>
        <a:custGeom>
          <a:avLst/>
          <a:gdLst>
            <a:gd name="T0" fmla="*/ 870 w 888"/>
            <a:gd name="T1" fmla="*/ 318 h 746"/>
            <a:gd name="T2" fmla="*/ 870 w 888"/>
            <a:gd name="T3" fmla="*/ 318 h 746"/>
            <a:gd name="T4" fmla="*/ 460 w 888"/>
            <a:gd name="T5" fmla="*/ 9 h 746"/>
            <a:gd name="T6" fmla="*/ 427 w 888"/>
            <a:gd name="T7" fmla="*/ 9 h 746"/>
            <a:gd name="T8" fmla="*/ 17 w 888"/>
            <a:gd name="T9" fmla="*/ 318 h 746"/>
            <a:gd name="T10" fmla="*/ 8 w 888"/>
            <a:gd name="T11" fmla="*/ 352 h 746"/>
            <a:gd name="T12" fmla="*/ 50 w 888"/>
            <a:gd name="T13" fmla="*/ 360 h 746"/>
            <a:gd name="T14" fmla="*/ 109 w 888"/>
            <a:gd name="T15" fmla="*/ 318 h 746"/>
            <a:gd name="T16" fmla="*/ 109 w 888"/>
            <a:gd name="T17" fmla="*/ 711 h 746"/>
            <a:gd name="T18" fmla="*/ 151 w 888"/>
            <a:gd name="T19" fmla="*/ 745 h 746"/>
            <a:gd name="T20" fmla="*/ 318 w 888"/>
            <a:gd name="T21" fmla="*/ 745 h 746"/>
            <a:gd name="T22" fmla="*/ 569 w 888"/>
            <a:gd name="T23" fmla="*/ 745 h 746"/>
            <a:gd name="T24" fmla="*/ 736 w 888"/>
            <a:gd name="T25" fmla="*/ 745 h 746"/>
            <a:gd name="T26" fmla="*/ 778 w 888"/>
            <a:gd name="T27" fmla="*/ 711 h 746"/>
            <a:gd name="T28" fmla="*/ 778 w 888"/>
            <a:gd name="T29" fmla="*/ 318 h 746"/>
            <a:gd name="T30" fmla="*/ 837 w 888"/>
            <a:gd name="T31" fmla="*/ 360 h 746"/>
            <a:gd name="T32" fmla="*/ 853 w 888"/>
            <a:gd name="T33" fmla="*/ 368 h 746"/>
            <a:gd name="T34" fmla="*/ 870 w 888"/>
            <a:gd name="T35" fmla="*/ 352 h 746"/>
            <a:gd name="T36" fmla="*/ 870 w 888"/>
            <a:gd name="T37" fmla="*/ 318 h 746"/>
            <a:gd name="T38" fmla="*/ 544 w 888"/>
            <a:gd name="T39" fmla="*/ 694 h 746"/>
            <a:gd name="T40" fmla="*/ 544 w 888"/>
            <a:gd name="T41" fmla="*/ 694 h 746"/>
            <a:gd name="T42" fmla="*/ 335 w 888"/>
            <a:gd name="T43" fmla="*/ 694 h 746"/>
            <a:gd name="T44" fmla="*/ 335 w 888"/>
            <a:gd name="T45" fmla="*/ 519 h 746"/>
            <a:gd name="T46" fmla="*/ 544 w 888"/>
            <a:gd name="T47" fmla="*/ 519 h 746"/>
            <a:gd name="T48" fmla="*/ 544 w 888"/>
            <a:gd name="T49" fmla="*/ 694 h 746"/>
            <a:gd name="T50" fmla="*/ 719 w 888"/>
            <a:gd name="T51" fmla="*/ 694 h 746"/>
            <a:gd name="T52" fmla="*/ 719 w 888"/>
            <a:gd name="T53" fmla="*/ 694 h 746"/>
            <a:gd name="T54" fmla="*/ 602 w 888"/>
            <a:gd name="T55" fmla="*/ 694 h 746"/>
            <a:gd name="T56" fmla="*/ 602 w 888"/>
            <a:gd name="T57" fmla="*/ 494 h 746"/>
            <a:gd name="T58" fmla="*/ 569 w 888"/>
            <a:gd name="T59" fmla="*/ 460 h 746"/>
            <a:gd name="T60" fmla="*/ 318 w 888"/>
            <a:gd name="T61" fmla="*/ 460 h 746"/>
            <a:gd name="T62" fmla="*/ 284 w 888"/>
            <a:gd name="T63" fmla="*/ 494 h 746"/>
            <a:gd name="T64" fmla="*/ 284 w 888"/>
            <a:gd name="T65" fmla="*/ 694 h 746"/>
            <a:gd name="T66" fmla="*/ 167 w 888"/>
            <a:gd name="T67" fmla="*/ 694 h 746"/>
            <a:gd name="T68" fmla="*/ 167 w 888"/>
            <a:gd name="T69" fmla="*/ 276 h 746"/>
            <a:gd name="T70" fmla="*/ 443 w 888"/>
            <a:gd name="T71" fmla="*/ 67 h 746"/>
            <a:gd name="T72" fmla="*/ 719 w 888"/>
            <a:gd name="T73" fmla="*/ 276 h 746"/>
            <a:gd name="T74" fmla="*/ 719 w 888"/>
            <a:gd name="T75" fmla="*/ 694 h 74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888" h="746">
              <a:moveTo>
                <a:pt x="870" y="318"/>
              </a:moveTo>
              <a:lnTo>
                <a:pt x="870" y="318"/>
              </a:lnTo>
              <a:cubicBezTo>
                <a:pt x="460" y="9"/>
                <a:pt x="460" y="9"/>
                <a:pt x="460" y="9"/>
              </a:cubicBezTo>
              <a:cubicBezTo>
                <a:pt x="452" y="0"/>
                <a:pt x="435" y="0"/>
                <a:pt x="427" y="9"/>
              </a:cubicBezTo>
              <a:cubicBezTo>
                <a:pt x="17" y="318"/>
                <a:pt x="17" y="318"/>
                <a:pt x="17" y="318"/>
              </a:cubicBezTo>
              <a:cubicBezTo>
                <a:pt x="0" y="326"/>
                <a:pt x="0" y="343"/>
                <a:pt x="8" y="352"/>
              </a:cubicBezTo>
              <a:cubicBezTo>
                <a:pt x="17" y="368"/>
                <a:pt x="34" y="368"/>
                <a:pt x="50" y="360"/>
              </a:cubicBezTo>
              <a:cubicBezTo>
                <a:pt x="109" y="318"/>
                <a:pt x="109" y="318"/>
                <a:pt x="109" y="318"/>
              </a:cubicBezTo>
              <a:cubicBezTo>
                <a:pt x="109" y="711"/>
                <a:pt x="109" y="711"/>
                <a:pt x="109" y="711"/>
              </a:cubicBezTo>
              <a:cubicBezTo>
                <a:pt x="109" y="728"/>
                <a:pt x="126" y="745"/>
                <a:pt x="151" y="745"/>
              </a:cubicBezTo>
              <a:cubicBezTo>
                <a:pt x="318" y="745"/>
                <a:pt x="318" y="745"/>
                <a:pt x="318" y="745"/>
              </a:cubicBezTo>
              <a:cubicBezTo>
                <a:pt x="569" y="745"/>
                <a:pt x="569" y="745"/>
                <a:pt x="569" y="745"/>
              </a:cubicBezTo>
              <a:cubicBezTo>
                <a:pt x="736" y="745"/>
                <a:pt x="736" y="745"/>
                <a:pt x="736" y="745"/>
              </a:cubicBezTo>
              <a:cubicBezTo>
                <a:pt x="761" y="745"/>
                <a:pt x="778" y="728"/>
                <a:pt x="778" y="711"/>
              </a:cubicBezTo>
              <a:cubicBezTo>
                <a:pt x="778" y="318"/>
                <a:pt x="778" y="318"/>
                <a:pt x="778" y="318"/>
              </a:cubicBezTo>
              <a:cubicBezTo>
                <a:pt x="837" y="360"/>
                <a:pt x="837" y="360"/>
                <a:pt x="837" y="360"/>
              </a:cubicBezTo>
              <a:cubicBezTo>
                <a:pt x="837" y="368"/>
                <a:pt x="845" y="368"/>
                <a:pt x="853" y="368"/>
              </a:cubicBezTo>
              <a:cubicBezTo>
                <a:pt x="862" y="368"/>
                <a:pt x="870" y="360"/>
                <a:pt x="870" y="352"/>
              </a:cubicBezTo>
              <a:cubicBezTo>
                <a:pt x="887" y="343"/>
                <a:pt x="878" y="326"/>
                <a:pt x="870" y="318"/>
              </a:cubicBezTo>
              <a:close/>
              <a:moveTo>
                <a:pt x="544" y="694"/>
              </a:moveTo>
              <a:lnTo>
                <a:pt x="544" y="694"/>
              </a:lnTo>
              <a:cubicBezTo>
                <a:pt x="335" y="694"/>
                <a:pt x="335" y="694"/>
                <a:pt x="335" y="694"/>
              </a:cubicBezTo>
              <a:cubicBezTo>
                <a:pt x="335" y="519"/>
                <a:pt x="335" y="519"/>
                <a:pt x="335" y="519"/>
              </a:cubicBezTo>
              <a:cubicBezTo>
                <a:pt x="544" y="519"/>
                <a:pt x="544" y="519"/>
                <a:pt x="544" y="519"/>
              </a:cubicBezTo>
              <a:lnTo>
                <a:pt x="544" y="694"/>
              </a:lnTo>
              <a:close/>
              <a:moveTo>
                <a:pt x="719" y="694"/>
              </a:moveTo>
              <a:lnTo>
                <a:pt x="719" y="694"/>
              </a:lnTo>
              <a:cubicBezTo>
                <a:pt x="602" y="694"/>
                <a:pt x="602" y="694"/>
                <a:pt x="602" y="694"/>
              </a:cubicBezTo>
              <a:cubicBezTo>
                <a:pt x="602" y="494"/>
                <a:pt x="602" y="494"/>
                <a:pt x="602" y="494"/>
              </a:cubicBezTo>
              <a:cubicBezTo>
                <a:pt x="602" y="477"/>
                <a:pt x="585" y="460"/>
                <a:pt x="569" y="460"/>
              </a:cubicBezTo>
              <a:cubicBezTo>
                <a:pt x="318" y="460"/>
                <a:pt x="318" y="460"/>
                <a:pt x="318" y="460"/>
              </a:cubicBezTo>
              <a:cubicBezTo>
                <a:pt x="293" y="460"/>
                <a:pt x="284" y="477"/>
                <a:pt x="284" y="494"/>
              </a:cubicBezTo>
              <a:cubicBezTo>
                <a:pt x="284" y="694"/>
                <a:pt x="284" y="694"/>
                <a:pt x="284" y="694"/>
              </a:cubicBezTo>
              <a:cubicBezTo>
                <a:pt x="167" y="694"/>
                <a:pt x="167" y="694"/>
                <a:pt x="167" y="694"/>
              </a:cubicBezTo>
              <a:cubicBezTo>
                <a:pt x="167" y="276"/>
                <a:pt x="167" y="276"/>
                <a:pt x="167" y="276"/>
              </a:cubicBezTo>
              <a:cubicBezTo>
                <a:pt x="443" y="67"/>
                <a:pt x="443" y="67"/>
                <a:pt x="443" y="67"/>
              </a:cubicBezTo>
              <a:cubicBezTo>
                <a:pt x="719" y="276"/>
                <a:pt x="719" y="276"/>
                <a:pt x="719" y="276"/>
              </a:cubicBezTo>
              <a:lnTo>
                <a:pt x="719" y="694"/>
              </a:lnTo>
              <a:close/>
            </a:path>
          </a:pathLst>
        </a:custGeom>
        <a:solidFill>
          <a:schemeClr val="bg2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134</xdr:col>
      <xdr:colOff>299374</xdr:colOff>
      <xdr:row>4</xdr:row>
      <xdr:rowOff>139018</xdr:rowOff>
    </xdr:from>
    <xdr:to>
      <xdr:col>135</xdr:col>
      <xdr:colOff>338343</xdr:colOff>
      <xdr:row>4</xdr:row>
      <xdr:rowOff>169325</xdr:rowOff>
    </xdr:to>
    <xdr:grpSp>
      <xdr:nvGrpSpPr>
        <xdr:cNvPr id="736" name="Agrupar 735">
          <a:extLst>
            <a:ext uri="{FF2B5EF4-FFF2-40B4-BE49-F238E27FC236}">
              <a16:creationId xmlns:a16="http://schemas.microsoft.com/office/drawing/2014/main" id="{3659AD26-FBF6-4E47-8915-0421BA47F6CD}"/>
            </a:ext>
          </a:extLst>
        </xdr:cNvPr>
        <xdr:cNvGrpSpPr/>
      </xdr:nvGrpSpPr>
      <xdr:grpSpPr>
        <a:xfrm>
          <a:off x="82537544" y="887411"/>
          <a:ext cx="651290" cy="30307"/>
          <a:chOff x="11624825" y="891887"/>
          <a:chExt cx="650576" cy="30307"/>
        </a:xfrm>
      </xdr:grpSpPr>
      <xdr:cxnSp macro="">
        <xdr:nvCxnSpPr>
          <xdr:cNvPr id="737" name="Conector reto 736">
            <a:extLst>
              <a:ext uri="{FF2B5EF4-FFF2-40B4-BE49-F238E27FC236}">
                <a16:creationId xmlns:a16="http://schemas.microsoft.com/office/drawing/2014/main" id="{364C7619-83C5-489B-90BC-D78C12D8878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8" name="Conector reto 737">
            <a:extLst>
              <a:ext uri="{FF2B5EF4-FFF2-40B4-BE49-F238E27FC236}">
                <a16:creationId xmlns:a16="http://schemas.microsoft.com/office/drawing/2014/main" id="{E185839A-A55A-4E34-9BD5-7EC7F8480864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299374</xdr:colOff>
      <xdr:row>8</xdr:row>
      <xdr:rowOff>95404</xdr:rowOff>
    </xdr:from>
    <xdr:to>
      <xdr:col>135</xdr:col>
      <xdr:colOff>338343</xdr:colOff>
      <xdr:row>8</xdr:row>
      <xdr:rowOff>125711</xdr:rowOff>
    </xdr:to>
    <xdr:grpSp>
      <xdr:nvGrpSpPr>
        <xdr:cNvPr id="739" name="Agrupar 738">
          <a:extLst>
            <a:ext uri="{FF2B5EF4-FFF2-40B4-BE49-F238E27FC236}">
              <a16:creationId xmlns:a16="http://schemas.microsoft.com/office/drawing/2014/main" id="{B7E6AED2-6BF7-4B93-88A8-583DA110829F}"/>
            </a:ext>
          </a:extLst>
        </xdr:cNvPr>
        <xdr:cNvGrpSpPr/>
      </xdr:nvGrpSpPr>
      <xdr:grpSpPr>
        <a:xfrm>
          <a:off x="82537544" y="1592190"/>
          <a:ext cx="651290" cy="30307"/>
          <a:chOff x="11624825" y="891887"/>
          <a:chExt cx="650576" cy="30307"/>
        </a:xfrm>
      </xdr:grpSpPr>
      <xdr:cxnSp macro="">
        <xdr:nvCxnSpPr>
          <xdr:cNvPr id="740" name="Conector reto 739">
            <a:extLst>
              <a:ext uri="{FF2B5EF4-FFF2-40B4-BE49-F238E27FC236}">
                <a16:creationId xmlns:a16="http://schemas.microsoft.com/office/drawing/2014/main" id="{9E8C0A04-2467-4B37-BB25-3B40965C6377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1" name="Conector reto 740">
            <a:extLst>
              <a:ext uri="{FF2B5EF4-FFF2-40B4-BE49-F238E27FC236}">
                <a16:creationId xmlns:a16="http://schemas.microsoft.com/office/drawing/2014/main" id="{2602D647-3DFB-461B-8466-5C2FD399722A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299374</xdr:colOff>
      <xdr:row>12</xdr:row>
      <xdr:rowOff>51790</xdr:rowOff>
    </xdr:from>
    <xdr:to>
      <xdr:col>135</xdr:col>
      <xdr:colOff>338343</xdr:colOff>
      <xdr:row>12</xdr:row>
      <xdr:rowOff>82097</xdr:rowOff>
    </xdr:to>
    <xdr:grpSp>
      <xdr:nvGrpSpPr>
        <xdr:cNvPr id="742" name="Agrupar 741">
          <a:extLst>
            <a:ext uri="{FF2B5EF4-FFF2-40B4-BE49-F238E27FC236}">
              <a16:creationId xmlns:a16="http://schemas.microsoft.com/office/drawing/2014/main" id="{03993989-73E3-4DBF-84EF-93306C819C38}"/>
            </a:ext>
          </a:extLst>
        </xdr:cNvPr>
        <xdr:cNvGrpSpPr/>
      </xdr:nvGrpSpPr>
      <xdr:grpSpPr>
        <a:xfrm>
          <a:off x="82537544" y="2296969"/>
          <a:ext cx="651290" cy="30307"/>
          <a:chOff x="11624825" y="891887"/>
          <a:chExt cx="650576" cy="30307"/>
        </a:xfrm>
      </xdr:grpSpPr>
      <xdr:cxnSp macro="">
        <xdr:nvCxnSpPr>
          <xdr:cNvPr id="743" name="Conector reto 742">
            <a:extLst>
              <a:ext uri="{FF2B5EF4-FFF2-40B4-BE49-F238E27FC236}">
                <a16:creationId xmlns:a16="http://schemas.microsoft.com/office/drawing/2014/main" id="{F855929E-7A74-47C1-977D-FF2BBA591607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4" name="Conector reto 743">
            <a:extLst>
              <a:ext uri="{FF2B5EF4-FFF2-40B4-BE49-F238E27FC236}">
                <a16:creationId xmlns:a16="http://schemas.microsoft.com/office/drawing/2014/main" id="{50F95299-1732-486B-B1C9-0EB1F2E5C162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299374</xdr:colOff>
      <xdr:row>16</xdr:row>
      <xdr:rowOff>8176</xdr:rowOff>
    </xdr:from>
    <xdr:to>
      <xdr:col>135</xdr:col>
      <xdr:colOff>338343</xdr:colOff>
      <xdr:row>16</xdr:row>
      <xdr:rowOff>38483</xdr:rowOff>
    </xdr:to>
    <xdr:grpSp>
      <xdr:nvGrpSpPr>
        <xdr:cNvPr id="745" name="Agrupar 744">
          <a:extLst>
            <a:ext uri="{FF2B5EF4-FFF2-40B4-BE49-F238E27FC236}">
              <a16:creationId xmlns:a16="http://schemas.microsoft.com/office/drawing/2014/main" id="{B1D14024-410E-4A76-B002-543F0C7DB7EF}"/>
            </a:ext>
          </a:extLst>
        </xdr:cNvPr>
        <xdr:cNvGrpSpPr/>
      </xdr:nvGrpSpPr>
      <xdr:grpSpPr>
        <a:xfrm>
          <a:off x="82537544" y="3001747"/>
          <a:ext cx="651290" cy="30307"/>
          <a:chOff x="11624825" y="891887"/>
          <a:chExt cx="650576" cy="30307"/>
        </a:xfrm>
      </xdr:grpSpPr>
      <xdr:cxnSp macro="">
        <xdr:nvCxnSpPr>
          <xdr:cNvPr id="746" name="Conector reto 745">
            <a:extLst>
              <a:ext uri="{FF2B5EF4-FFF2-40B4-BE49-F238E27FC236}">
                <a16:creationId xmlns:a16="http://schemas.microsoft.com/office/drawing/2014/main" id="{7B6A1E11-3ED6-4052-A221-6443222440B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7" name="Conector reto 746">
            <a:extLst>
              <a:ext uri="{FF2B5EF4-FFF2-40B4-BE49-F238E27FC236}">
                <a16:creationId xmlns:a16="http://schemas.microsoft.com/office/drawing/2014/main" id="{D98639EA-4010-4A8F-89F2-1C5E9862E1CE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299374</xdr:colOff>
      <xdr:row>19</xdr:row>
      <xdr:rowOff>155062</xdr:rowOff>
    </xdr:from>
    <xdr:to>
      <xdr:col>135</xdr:col>
      <xdr:colOff>338343</xdr:colOff>
      <xdr:row>19</xdr:row>
      <xdr:rowOff>185369</xdr:rowOff>
    </xdr:to>
    <xdr:grpSp>
      <xdr:nvGrpSpPr>
        <xdr:cNvPr id="748" name="Agrupar 747">
          <a:extLst>
            <a:ext uri="{FF2B5EF4-FFF2-40B4-BE49-F238E27FC236}">
              <a16:creationId xmlns:a16="http://schemas.microsoft.com/office/drawing/2014/main" id="{52043E9B-59F4-4453-825E-0333CF604D77}"/>
            </a:ext>
          </a:extLst>
        </xdr:cNvPr>
        <xdr:cNvGrpSpPr/>
      </xdr:nvGrpSpPr>
      <xdr:grpSpPr>
        <a:xfrm>
          <a:off x="82537544" y="3709928"/>
          <a:ext cx="651290" cy="30307"/>
          <a:chOff x="11624825" y="891887"/>
          <a:chExt cx="650576" cy="30307"/>
        </a:xfrm>
      </xdr:grpSpPr>
      <xdr:cxnSp macro="">
        <xdr:nvCxnSpPr>
          <xdr:cNvPr id="749" name="Conector reto 748">
            <a:extLst>
              <a:ext uri="{FF2B5EF4-FFF2-40B4-BE49-F238E27FC236}">
                <a16:creationId xmlns:a16="http://schemas.microsoft.com/office/drawing/2014/main" id="{3B68B5FB-4BED-4986-A616-177E2B98F6C8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0" name="Conector reto 749">
            <a:extLst>
              <a:ext uri="{FF2B5EF4-FFF2-40B4-BE49-F238E27FC236}">
                <a16:creationId xmlns:a16="http://schemas.microsoft.com/office/drawing/2014/main" id="{D1A04B54-DF5C-4CE2-A363-8CFE3E93B11D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299374</xdr:colOff>
      <xdr:row>23</xdr:row>
      <xdr:rowOff>111448</xdr:rowOff>
    </xdr:from>
    <xdr:to>
      <xdr:col>135</xdr:col>
      <xdr:colOff>338343</xdr:colOff>
      <xdr:row>23</xdr:row>
      <xdr:rowOff>141755</xdr:rowOff>
    </xdr:to>
    <xdr:grpSp>
      <xdr:nvGrpSpPr>
        <xdr:cNvPr id="751" name="Agrupar 750">
          <a:extLst>
            <a:ext uri="{FF2B5EF4-FFF2-40B4-BE49-F238E27FC236}">
              <a16:creationId xmlns:a16="http://schemas.microsoft.com/office/drawing/2014/main" id="{02C89681-84A8-48D6-B54B-072FFFF88190}"/>
            </a:ext>
          </a:extLst>
        </xdr:cNvPr>
        <xdr:cNvGrpSpPr/>
      </xdr:nvGrpSpPr>
      <xdr:grpSpPr>
        <a:xfrm>
          <a:off x="82537544" y="4414707"/>
          <a:ext cx="651290" cy="30307"/>
          <a:chOff x="11624825" y="891887"/>
          <a:chExt cx="650576" cy="30307"/>
        </a:xfrm>
      </xdr:grpSpPr>
      <xdr:cxnSp macro="">
        <xdr:nvCxnSpPr>
          <xdr:cNvPr id="752" name="Conector reto 751">
            <a:extLst>
              <a:ext uri="{FF2B5EF4-FFF2-40B4-BE49-F238E27FC236}">
                <a16:creationId xmlns:a16="http://schemas.microsoft.com/office/drawing/2014/main" id="{DC629265-C442-4DA0-B14E-D849DE5F3C39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3" name="Conector reto 752">
            <a:extLst>
              <a:ext uri="{FF2B5EF4-FFF2-40B4-BE49-F238E27FC236}">
                <a16:creationId xmlns:a16="http://schemas.microsoft.com/office/drawing/2014/main" id="{57A198A2-53A3-4CBC-A468-E69FF67F31C5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299374</xdr:colOff>
      <xdr:row>27</xdr:row>
      <xdr:rowOff>67834</xdr:rowOff>
    </xdr:from>
    <xdr:to>
      <xdr:col>135</xdr:col>
      <xdr:colOff>338343</xdr:colOff>
      <xdr:row>27</xdr:row>
      <xdr:rowOff>98141</xdr:rowOff>
    </xdr:to>
    <xdr:grpSp>
      <xdr:nvGrpSpPr>
        <xdr:cNvPr id="754" name="Agrupar 753">
          <a:extLst>
            <a:ext uri="{FF2B5EF4-FFF2-40B4-BE49-F238E27FC236}">
              <a16:creationId xmlns:a16="http://schemas.microsoft.com/office/drawing/2014/main" id="{AAAFEA08-2DD0-4A8C-BB39-D9D1CFDF7D9E}"/>
            </a:ext>
          </a:extLst>
        </xdr:cNvPr>
        <xdr:cNvGrpSpPr/>
      </xdr:nvGrpSpPr>
      <xdr:grpSpPr>
        <a:xfrm>
          <a:off x="82537544" y="5119486"/>
          <a:ext cx="651290" cy="30307"/>
          <a:chOff x="11624825" y="891887"/>
          <a:chExt cx="650576" cy="30307"/>
        </a:xfrm>
      </xdr:grpSpPr>
      <xdr:cxnSp macro="">
        <xdr:nvCxnSpPr>
          <xdr:cNvPr id="755" name="Conector reto 754">
            <a:extLst>
              <a:ext uri="{FF2B5EF4-FFF2-40B4-BE49-F238E27FC236}">
                <a16:creationId xmlns:a16="http://schemas.microsoft.com/office/drawing/2014/main" id="{C3D3F629-2E90-4F68-B0C1-F1F5FAD7ED5F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6" name="Conector reto 755">
            <a:extLst>
              <a:ext uri="{FF2B5EF4-FFF2-40B4-BE49-F238E27FC236}">
                <a16:creationId xmlns:a16="http://schemas.microsoft.com/office/drawing/2014/main" id="{0980B8C6-ED94-4552-A03D-D669EFF74969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299374</xdr:colOff>
      <xdr:row>31</xdr:row>
      <xdr:rowOff>24218</xdr:rowOff>
    </xdr:from>
    <xdr:to>
      <xdr:col>135</xdr:col>
      <xdr:colOff>338343</xdr:colOff>
      <xdr:row>31</xdr:row>
      <xdr:rowOff>54525</xdr:rowOff>
    </xdr:to>
    <xdr:grpSp>
      <xdr:nvGrpSpPr>
        <xdr:cNvPr id="757" name="Agrupar 756">
          <a:extLst>
            <a:ext uri="{FF2B5EF4-FFF2-40B4-BE49-F238E27FC236}">
              <a16:creationId xmlns:a16="http://schemas.microsoft.com/office/drawing/2014/main" id="{AB4D071B-E4D5-4E10-828B-04D5BC5B72F0}"/>
            </a:ext>
          </a:extLst>
        </xdr:cNvPr>
        <xdr:cNvGrpSpPr/>
      </xdr:nvGrpSpPr>
      <xdr:grpSpPr>
        <a:xfrm>
          <a:off x="82537544" y="5824263"/>
          <a:ext cx="651290" cy="30307"/>
          <a:chOff x="11624825" y="891887"/>
          <a:chExt cx="650576" cy="30307"/>
        </a:xfrm>
      </xdr:grpSpPr>
      <xdr:cxnSp macro="">
        <xdr:nvCxnSpPr>
          <xdr:cNvPr id="758" name="Conector reto 757">
            <a:extLst>
              <a:ext uri="{FF2B5EF4-FFF2-40B4-BE49-F238E27FC236}">
                <a16:creationId xmlns:a16="http://schemas.microsoft.com/office/drawing/2014/main" id="{AB63D708-9BA7-4C3D-AC1A-718CDE62CEC4}"/>
              </a:ext>
            </a:extLst>
          </xdr:cNvPr>
          <xdr:cNvCxnSpPr/>
        </xdr:nvCxnSpPr>
        <xdr:spPr>
          <a:xfrm>
            <a:off x="11624825" y="891887"/>
            <a:ext cx="650576" cy="0"/>
          </a:xfrm>
          <a:prstGeom prst="line">
            <a:avLst/>
          </a:prstGeom>
          <a:ln w="28575">
            <a:solidFill>
              <a:schemeClr val="tx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9" name="Conector reto 758">
            <a:extLst>
              <a:ext uri="{FF2B5EF4-FFF2-40B4-BE49-F238E27FC236}">
                <a16:creationId xmlns:a16="http://schemas.microsoft.com/office/drawing/2014/main" id="{2AF2DB92-E644-4D67-977D-153EC5DD9C6C}"/>
              </a:ext>
            </a:extLst>
          </xdr:cNvPr>
          <xdr:cNvCxnSpPr/>
        </xdr:nvCxnSpPr>
        <xdr:spPr>
          <a:xfrm>
            <a:off x="11624825" y="922194"/>
            <a:ext cx="650576" cy="0"/>
          </a:xfrm>
          <a:prstGeom prst="line">
            <a:avLst/>
          </a:prstGeom>
          <a:ln w="28575">
            <a:solidFill>
              <a:schemeClr val="accent2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134</xdr:col>
      <xdr:colOff>538255</xdr:colOff>
      <xdr:row>9</xdr:row>
      <xdr:rowOff>147167</xdr:rowOff>
    </xdr:from>
    <xdr:to>
      <xdr:col>135</xdr:col>
      <xdr:colOff>84020</xdr:colOff>
      <xdr:row>11</xdr:row>
      <xdr:rowOff>87812</xdr:rowOff>
    </xdr:to>
    <xdr:sp macro="" textlink="">
      <xdr:nvSpPr>
        <xdr:cNvPr id="760" name="Freeform 38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57F43C3-E35D-4326-887A-272A88E94263}"/>
            </a:ext>
          </a:extLst>
        </xdr:cNvPr>
        <xdr:cNvSpPr>
          <a:spLocks noChangeArrowheads="1"/>
        </xdr:cNvSpPr>
      </xdr:nvSpPr>
      <xdr:spPr bwMode="auto">
        <a:xfrm>
          <a:off x="82224655" y="1861667"/>
          <a:ext cx="155365" cy="321645"/>
        </a:xfrm>
        <a:custGeom>
          <a:avLst/>
          <a:gdLst>
            <a:gd name="T0" fmla="*/ 72032 w 307"/>
            <a:gd name="T1" fmla="*/ 119063 h 660"/>
            <a:gd name="T2" fmla="*/ 72032 w 307"/>
            <a:gd name="T3" fmla="*/ 119063 h 660"/>
            <a:gd name="T4" fmla="*/ 102438 w 307"/>
            <a:gd name="T5" fmla="*/ 119063 h 660"/>
            <a:gd name="T6" fmla="*/ 107867 w 307"/>
            <a:gd name="T7" fmla="*/ 116176 h 660"/>
            <a:gd name="T8" fmla="*/ 107867 w 307"/>
            <a:gd name="T9" fmla="*/ 93807 h 660"/>
            <a:gd name="T10" fmla="*/ 110763 w 307"/>
            <a:gd name="T11" fmla="*/ 77571 h 660"/>
            <a:gd name="T12" fmla="*/ 72032 w 307"/>
            <a:gd name="T13" fmla="*/ 77571 h 660"/>
            <a:gd name="T14" fmla="*/ 74566 w 307"/>
            <a:gd name="T15" fmla="*/ 49790 h 660"/>
            <a:gd name="T16" fmla="*/ 82891 w 307"/>
            <a:gd name="T17" fmla="*/ 41491 h 660"/>
            <a:gd name="T18" fmla="*/ 104971 w 307"/>
            <a:gd name="T19" fmla="*/ 41491 h 660"/>
            <a:gd name="T20" fmla="*/ 110763 w 307"/>
            <a:gd name="T21" fmla="*/ 41491 h 660"/>
            <a:gd name="T22" fmla="*/ 110763 w 307"/>
            <a:gd name="T23" fmla="*/ 2886 h 660"/>
            <a:gd name="T24" fmla="*/ 107867 w 307"/>
            <a:gd name="T25" fmla="*/ 0 h 660"/>
            <a:gd name="T26" fmla="*/ 74566 w 307"/>
            <a:gd name="T27" fmla="*/ 0 h 660"/>
            <a:gd name="T28" fmla="*/ 44160 w 307"/>
            <a:gd name="T29" fmla="*/ 8298 h 660"/>
            <a:gd name="T30" fmla="*/ 24614 w 307"/>
            <a:gd name="T31" fmla="*/ 44378 h 660"/>
            <a:gd name="T32" fmla="*/ 24614 w 307"/>
            <a:gd name="T33" fmla="*/ 71798 h 660"/>
            <a:gd name="T34" fmla="*/ 24614 w 307"/>
            <a:gd name="T35" fmla="*/ 77571 h 660"/>
            <a:gd name="T36" fmla="*/ 0 w 307"/>
            <a:gd name="T37" fmla="*/ 77571 h 660"/>
            <a:gd name="T38" fmla="*/ 0 w 307"/>
            <a:gd name="T39" fmla="*/ 119063 h 660"/>
            <a:gd name="T40" fmla="*/ 24614 w 307"/>
            <a:gd name="T41" fmla="*/ 119063 h 660"/>
            <a:gd name="T42" fmla="*/ 24614 w 307"/>
            <a:gd name="T43" fmla="*/ 237764 h 660"/>
            <a:gd name="T44" fmla="*/ 72032 w 307"/>
            <a:gd name="T45" fmla="*/ 237764 h 660"/>
            <a:gd name="T46" fmla="*/ 72032 w 307"/>
            <a:gd name="T47" fmla="*/ 119063 h 660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</a:gdLst>
          <a:ahLst/>
          <a:cxnLst>
            <a:cxn ang="T48">
              <a:pos x="T0" y="T1"/>
            </a:cxn>
            <a:cxn ang="T49">
              <a:pos x="T2" y="T3"/>
            </a:cxn>
            <a:cxn ang="T50">
              <a:pos x="T4" y="T5"/>
            </a:cxn>
            <a:cxn ang="T51">
              <a:pos x="T6" y="T7"/>
            </a:cxn>
            <a:cxn ang="T52">
              <a:pos x="T8" y="T9"/>
            </a:cxn>
            <a:cxn ang="T53">
              <a:pos x="T10" y="T11"/>
            </a:cxn>
            <a:cxn ang="T54">
              <a:pos x="T12" y="T13"/>
            </a:cxn>
            <a:cxn ang="T55">
              <a:pos x="T14" y="T15"/>
            </a:cxn>
            <a:cxn ang="T56">
              <a:pos x="T16" y="T17"/>
            </a:cxn>
            <a:cxn ang="T57">
              <a:pos x="T18" y="T19"/>
            </a:cxn>
            <a:cxn ang="T58">
              <a:pos x="T20" y="T21"/>
            </a:cxn>
            <a:cxn ang="T59">
              <a:pos x="T22" y="T23"/>
            </a:cxn>
            <a:cxn ang="T60">
              <a:pos x="T24" y="T25"/>
            </a:cxn>
            <a:cxn ang="T61">
              <a:pos x="T26" y="T27"/>
            </a:cxn>
            <a:cxn ang="T62">
              <a:pos x="T28" y="T29"/>
            </a:cxn>
            <a:cxn ang="T63">
              <a:pos x="T30" y="T31"/>
            </a:cxn>
            <a:cxn ang="T64">
              <a:pos x="T32" y="T33"/>
            </a:cxn>
            <a:cxn ang="T65">
              <a:pos x="T34" y="T35"/>
            </a:cxn>
            <a:cxn ang="T66">
              <a:pos x="T36" y="T37"/>
            </a:cxn>
            <a:cxn ang="T67">
              <a:pos x="T38" y="T39"/>
            </a:cxn>
            <a:cxn ang="T68">
              <a:pos x="T40" y="T41"/>
            </a:cxn>
            <a:cxn ang="T69">
              <a:pos x="T42" y="T43"/>
            </a:cxn>
            <a:cxn ang="T70">
              <a:pos x="T44" y="T45"/>
            </a:cxn>
            <a:cxn ang="T71">
              <a:pos x="T46" y="T47"/>
            </a:cxn>
          </a:cxnLst>
          <a:rect l="0" t="0" r="r" b="b"/>
          <a:pathLst>
            <a:path w="307" h="660">
              <a:moveTo>
                <a:pt x="199" y="330"/>
              </a:moveTo>
              <a:lnTo>
                <a:pt x="199" y="330"/>
              </a:lnTo>
              <a:cubicBezTo>
                <a:pt x="229" y="330"/>
                <a:pt x="260" y="330"/>
                <a:pt x="283" y="330"/>
              </a:cubicBezTo>
              <a:cubicBezTo>
                <a:pt x="290" y="330"/>
                <a:pt x="298" y="330"/>
                <a:pt x="298" y="322"/>
              </a:cubicBezTo>
              <a:cubicBezTo>
                <a:pt x="298" y="299"/>
                <a:pt x="298" y="284"/>
                <a:pt x="298" y="260"/>
              </a:cubicBezTo>
              <a:cubicBezTo>
                <a:pt x="306" y="245"/>
                <a:pt x="306" y="230"/>
                <a:pt x="306" y="215"/>
              </a:cubicBezTo>
              <a:cubicBezTo>
                <a:pt x="268" y="215"/>
                <a:pt x="237" y="215"/>
                <a:pt x="199" y="215"/>
              </a:cubicBezTo>
              <a:cubicBezTo>
                <a:pt x="199" y="184"/>
                <a:pt x="199" y="161"/>
                <a:pt x="206" y="138"/>
              </a:cubicBezTo>
              <a:cubicBezTo>
                <a:pt x="206" y="123"/>
                <a:pt x="214" y="115"/>
                <a:pt x="229" y="115"/>
              </a:cubicBezTo>
              <a:cubicBezTo>
                <a:pt x="252" y="115"/>
                <a:pt x="268" y="115"/>
                <a:pt x="290" y="115"/>
              </a:cubicBezTo>
              <a:cubicBezTo>
                <a:pt x="298" y="115"/>
                <a:pt x="298" y="115"/>
                <a:pt x="306" y="115"/>
              </a:cubicBezTo>
              <a:cubicBezTo>
                <a:pt x="306" y="77"/>
                <a:pt x="306" y="39"/>
                <a:pt x="306" y="8"/>
              </a:cubicBezTo>
              <a:cubicBezTo>
                <a:pt x="306" y="0"/>
                <a:pt x="298" y="0"/>
                <a:pt x="298" y="0"/>
              </a:cubicBezTo>
              <a:cubicBezTo>
                <a:pt x="268" y="0"/>
                <a:pt x="237" y="0"/>
                <a:pt x="206" y="0"/>
              </a:cubicBezTo>
              <a:cubicBezTo>
                <a:pt x="176" y="0"/>
                <a:pt x="145" y="0"/>
                <a:pt x="122" y="23"/>
              </a:cubicBezTo>
              <a:cubicBezTo>
                <a:pt x="84" y="46"/>
                <a:pt x="68" y="77"/>
                <a:pt x="68" y="123"/>
              </a:cubicBezTo>
              <a:cubicBezTo>
                <a:pt x="68" y="146"/>
                <a:pt x="68" y="169"/>
                <a:pt x="68" y="199"/>
              </a:cubicBezTo>
              <a:cubicBezTo>
                <a:pt x="68" y="199"/>
                <a:pt x="68" y="207"/>
                <a:pt x="68" y="215"/>
              </a:cubicBezTo>
              <a:cubicBezTo>
                <a:pt x="46" y="215"/>
                <a:pt x="23" y="215"/>
                <a:pt x="0" y="215"/>
              </a:cubicBezTo>
              <a:cubicBezTo>
                <a:pt x="0" y="253"/>
                <a:pt x="0" y="291"/>
                <a:pt x="0" y="330"/>
              </a:cubicBezTo>
              <a:cubicBezTo>
                <a:pt x="23" y="330"/>
                <a:pt x="46" y="330"/>
                <a:pt x="68" y="330"/>
              </a:cubicBezTo>
              <a:cubicBezTo>
                <a:pt x="68" y="437"/>
                <a:pt x="68" y="544"/>
                <a:pt x="68" y="659"/>
              </a:cubicBezTo>
              <a:cubicBezTo>
                <a:pt x="115" y="659"/>
                <a:pt x="153" y="659"/>
                <a:pt x="199" y="659"/>
              </a:cubicBezTo>
              <a:cubicBezTo>
                <a:pt x="199" y="544"/>
                <a:pt x="199" y="437"/>
                <a:pt x="199" y="33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134</xdr:col>
      <xdr:colOff>453326</xdr:colOff>
      <xdr:row>21</xdr:row>
      <xdr:rowOff>859</xdr:rowOff>
    </xdr:from>
    <xdr:to>
      <xdr:col>135</xdr:col>
      <xdr:colOff>168949</xdr:colOff>
      <xdr:row>22</xdr:row>
      <xdr:rowOff>93407</xdr:rowOff>
    </xdr:to>
    <xdr:sp macro="" textlink="">
      <xdr:nvSpPr>
        <xdr:cNvPr id="761" name="Freeform 38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C6E845B-75BB-4947-BFB8-C21B598C3295}"/>
            </a:ext>
          </a:extLst>
        </xdr:cNvPr>
        <xdr:cNvSpPr>
          <a:spLocks noChangeArrowheads="1"/>
        </xdr:cNvSpPr>
      </xdr:nvSpPr>
      <xdr:spPr bwMode="auto">
        <a:xfrm>
          <a:off x="82139726" y="4001359"/>
          <a:ext cx="325223" cy="283048"/>
        </a:xfrm>
        <a:custGeom>
          <a:avLst/>
          <a:gdLst>
            <a:gd name="T0" fmla="*/ 68933 w 651"/>
            <a:gd name="T1" fmla="*/ 162464 h 583"/>
            <a:gd name="T2" fmla="*/ 68933 w 651"/>
            <a:gd name="T3" fmla="*/ 162464 h 583"/>
            <a:gd name="T4" fmla="*/ 24903 w 651"/>
            <a:gd name="T5" fmla="*/ 126521 h 583"/>
            <a:gd name="T6" fmla="*/ 44031 w 651"/>
            <a:gd name="T7" fmla="*/ 126521 h 583"/>
            <a:gd name="T8" fmla="*/ 44031 w 651"/>
            <a:gd name="T9" fmla="*/ 126521 h 583"/>
            <a:gd name="T10" fmla="*/ 8301 w 651"/>
            <a:gd name="T11" fmla="*/ 79794 h 583"/>
            <a:gd name="T12" fmla="*/ 27429 w 651"/>
            <a:gd name="T13" fmla="*/ 85186 h 583"/>
            <a:gd name="T14" fmla="*/ 27429 w 651"/>
            <a:gd name="T15" fmla="*/ 82670 h 583"/>
            <a:gd name="T16" fmla="*/ 8301 w 651"/>
            <a:gd name="T17" fmla="*/ 52118 h 583"/>
            <a:gd name="T18" fmla="*/ 13714 w 651"/>
            <a:gd name="T19" fmla="*/ 19409 h 583"/>
            <a:gd name="T20" fmla="*/ 113325 w 651"/>
            <a:gd name="T21" fmla="*/ 71527 h 583"/>
            <a:gd name="T22" fmla="*/ 115851 w 651"/>
            <a:gd name="T23" fmla="*/ 46726 h 583"/>
            <a:gd name="T24" fmla="*/ 193446 w 651"/>
            <a:gd name="T25" fmla="*/ 24801 h 583"/>
            <a:gd name="T26" fmla="*/ 201386 w 651"/>
            <a:gd name="T27" fmla="*/ 24801 h 583"/>
            <a:gd name="T28" fmla="*/ 226649 w 651"/>
            <a:gd name="T29" fmla="*/ 16534 h 583"/>
            <a:gd name="T30" fmla="*/ 210047 w 651"/>
            <a:gd name="T31" fmla="*/ 41335 h 583"/>
            <a:gd name="T32" fmla="*/ 232063 w 651"/>
            <a:gd name="T33" fmla="*/ 35584 h 583"/>
            <a:gd name="T34" fmla="*/ 234589 w 651"/>
            <a:gd name="T35" fmla="*/ 35584 h 583"/>
            <a:gd name="T36" fmla="*/ 215461 w 651"/>
            <a:gd name="T37" fmla="*/ 54993 h 583"/>
            <a:gd name="T38" fmla="*/ 210047 w 651"/>
            <a:gd name="T39" fmla="*/ 66136 h 583"/>
            <a:gd name="T40" fmla="*/ 143641 w 651"/>
            <a:gd name="T41" fmla="*/ 184390 h 583"/>
            <a:gd name="T42" fmla="*/ 2526 w 651"/>
            <a:gd name="T43" fmla="*/ 184390 h 583"/>
            <a:gd name="T44" fmla="*/ 2526 w 651"/>
            <a:gd name="T45" fmla="*/ 181514 h 583"/>
            <a:gd name="T46" fmla="*/ 2526 w 651"/>
            <a:gd name="T47" fmla="*/ 181514 h 583"/>
            <a:gd name="T48" fmla="*/ 35730 w 651"/>
            <a:gd name="T49" fmla="*/ 178639 h 583"/>
            <a:gd name="T50" fmla="*/ 68933 w 651"/>
            <a:gd name="T51" fmla="*/ 162464 h 583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</a:gdLst>
          <a:ahLst/>
          <a:cxnLst>
            <a:cxn ang="T52">
              <a:pos x="T0" y="T1"/>
            </a:cxn>
            <a:cxn ang="T53">
              <a:pos x="T2" y="T3"/>
            </a:cxn>
            <a:cxn ang="T54">
              <a:pos x="T4" y="T5"/>
            </a:cxn>
            <a:cxn ang="T55">
              <a:pos x="T6" y="T7"/>
            </a:cxn>
            <a:cxn ang="T56">
              <a:pos x="T8" y="T9"/>
            </a:cxn>
            <a:cxn ang="T57">
              <a:pos x="T10" y="T11"/>
            </a:cxn>
            <a:cxn ang="T58">
              <a:pos x="T12" y="T13"/>
            </a:cxn>
            <a:cxn ang="T59">
              <a:pos x="T14" y="T15"/>
            </a:cxn>
            <a:cxn ang="T60">
              <a:pos x="T16" y="T17"/>
            </a:cxn>
            <a:cxn ang="T61">
              <a:pos x="T18" y="T19"/>
            </a:cxn>
            <a:cxn ang="T62">
              <a:pos x="T20" y="T21"/>
            </a:cxn>
            <a:cxn ang="T63">
              <a:pos x="T22" y="T23"/>
            </a:cxn>
            <a:cxn ang="T64">
              <a:pos x="T24" y="T25"/>
            </a:cxn>
            <a:cxn ang="T65">
              <a:pos x="T26" y="T27"/>
            </a:cxn>
            <a:cxn ang="T66">
              <a:pos x="T28" y="T29"/>
            </a:cxn>
            <a:cxn ang="T67">
              <a:pos x="T30" y="T31"/>
            </a:cxn>
            <a:cxn ang="T68">
              <a:pos x="T32" y="T33"/>
            </a:cxn>
            <a:cxn ang="T69">
              <a:pos x="T34" y="T35"/>
            </a:cxn>
            <a:cxn ang="T70">
              <a:pos x="T36" y="T37"/>
            </a:cxn>
            <a:cxn ang="T71">
              <a:pos x="T38" y="T39"/>
            </a:cxn>
            <a:cxn ang="T72">
              <a:pos x="T40" y="T41"/>
            </a:cxn>
            <a:cxn ang="T73">
              <a:pos x="T42" y="T43"/>
            </a:cxn>
            <a:cxn ang="T74">
              <a:pos x="T44" y="T45"/>
            </a:cxn>
            <a:cxn ang="T75">
              <a:pos x="T46" y="T47"/>
            </a:cxn>
            <a:cxn ang="T76">
              <a:pos x="T48" y="T49"/>
            </a:cxn>
            <a:cxn ang="T77">
              <a:pos x="T50" y="T51"/>
            </a:cxn>
          </a:cxnLst>
          <a:rect l="0" t="0" r="r" b="b"/>
          <a:pathLst>
            <a:path w="651" h="583">
              <a:moveTo>
                <a:pt x="191" y="452"/>
              </a:moveTo>
              <a:lnTo>
                <a:pt x="191" y="452"/>
              </a:lnTo>
              <a:cubicBezTo>
                <a:pt x="122" y="436"/>
                <a:pt x="76" y="398"/>
                <a:pt x="69" y="352"/>
              </a:cubicBezTo>
              <a:cubicBezTo>
                <a:pt x="92" y="352"/>
                <a:pt x="107" y="352"/>
                <a:pt x="122" y="352"/>
              </a:cubicBezTo>
              <a:cubicBezTo>
                <a:pt x="61" y="329"/>
                <a:pt x="30" y="291"/>
                <a:pt x="23" y="222"/>
              </a:cubicBezTo>
              <a:cubicBezTo>
                <a:pt x="38" y="230"/>
                <a:pt x="61" y="230"/>
                <a:pt x="76" y="237"/>
              </a:cubicBezTo>
              <a:cubicBezTo>
                <a:pt x="76" y="237"/>
                <a:pt x="76" y="237"/>
                <a:pt x="76" y="230"/>
              </a:cubicBezTo>
              <a:cubicBezTo>
                <a:pt x="46" y="207"/>
                <a:pt x="30" y="184"/>
                <a:pt x="23" y="145"/>
              </a:cubicBezTo>
              <a:cubicBezTo>
                <a:pt x="23" y="115"/>
                <a:pt x="23" y="84"/>
                <a:pt x="38" y="54"/>
              </a:cubicBezTo>
              <a:cubicBezTo>
                <a:pt x="115" y="145"/>
                <a:pt x="206" y="191"/>
                <a:pt x="314" y="199"/>
              </a:cubicBezTo>
              <a:cubicBezTo>
                <a:pt x="314" y="176"/>
                <a:pt x="314" y="153"/>
                <a:pt x="321" y="130"/>
              </a:cubicBezTo>
              <a:cubicBezTo>
                <a:pt x="344" y="30"/>
                <a:pt x="467" y="0"/>
                <a:pt x="536" y="69"/>
              </a:cubicBezTo>
              <a:cubicBezTo>
                <a:pt x="543" y="77"/>
                <a:pt x="551" y="77"/>
                <a:pt x="558" y="69"/>
              </a:cubicBezTo>
              <a:cubicBezTo>
                <a:pt x="582" y="61"/>
                <a:pt x="605" y="54"/>
                <a:pt x="628" y="46"/>
              </a:cubicBezTo>
              <a:cubicBezTo>
                <a:pt x="628" y="69"/>
                <a:pt x="612" y="77"/>
                <a:pt x="582" y="115"/>
              </a:cubicBezTo>
              <a:cubicBezTo>
                <a:pt x="597" y="107"/>
                <a:pt x="620" y="107"/>
                <a:pt x="643" y="99"/>
              </a:cubicBezTo>
              <a:lnTo>
                <a:pt x="650" y="99"/>
              </a:lnTo>
              <a:cubicBezTo>
                <a:pt x="628" y="115"/>
                <a:pt x="612" y="138"/>
                <a:pt x="597" y="153"/>
              </a:cubicBezTo>
              <a:cubicBezTo>
                <a:pt x="589" y="161"/>
                <a:pt x="582" y="168"/>
                <a:pt x="582" y="184"/>
              </a:cubicBezTo>
              <a:cubicBezTo>
                <a:pt x="574" y="322"/>
                <a:pt x="520" y="436"/>
                <a:pt x="398" y="513"/>
              </a:cubicBezTo>
              <a:cubicBezTo>
                <a:pt x="268" y="582"/>
                <a:pt x="138" y="582"/>
                <a:pt x="7" y="513"/>
              </a:cubicBezTo>
              <a:lnTo>
                <a:pt x="7" y="505"/>
              </a:lnTo>
              <a:cubicBezTo>
                <a:pt x="0" y="505"/>
                <a:pt x="0" y="505"/>
                <a:pt x="7" y="505"/>
              </a:cubicBezTo>
              <a:cubicBezTo>
                <a:pt x="38" y="505"/>
                <a:pt x="69" y="497"/>
                <a:pt x="99" y="497"/>
              </a:cubicBezTo>
              <a:cubicBezTo>
                <a:pt x="138" y="490"/>
                <a:pt x="160" y="467"/>
                <a:pt x="191" y="452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134</xdr:col>
      <xdr:colOff>437611</xdr:colOff>
      <xdr:row>17</xdr:row>
      <xdr:rowOff>70758</xdr:rowOff>
    </xdr:from>
    <xdr:to>
      <xdr:col>135</xdr:col>
      <xdr:colOff>184664</xdr:colOff>
      <xdr:row>18</xdr:row>
      <xdr:rowOff>133286</xdr:rowOff>
    </xdr:to>
    <xdr:sp macro="" textlink="">
      <xdr:nvSpPr>
        <xdr:cNvPr id="762" name="Freeform 38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443A6106-9AB3-47EA-A36E-7DA77772915D}"/>
            </a:ext>
          </a:extLst>
        </xdr:cNvPr>
        <xdr:cNvSpPr>
          <a:spLocks noChangeArrowheads="1"/>
        </xdr:cNvSpPr>
      </xdr:nvSpPr>
      <xdr:spPr bwMode="auto">
        <a:xfrm>
          <a:off x="82124011" y="3309258"/>
          <a:ext cx="356653" cy="253028"/>
        </a:xfrm>
        <a:custGeom>
          <a:avLst/>
          <a:gdLst>
            <a:gd name="T0" fmla="*/ 121555 w 735"/>
            <a:gd name="T1" fmla="*/ 0 h 522"/>
            <a:gd name="T2" fmla="*/ 121555 w 735"/>
            <a:gd name="T3" fmla="*/ 0 h 522"/>
            <a:gd name="T4" fmla="*/ 146083 w 735"/>
            <a:gd name="T5" fmla="*/ 0 h 522"/>
            <a:gd name="T6" fmla="*/ 146083 w 735"/>
            <a:gd name="T7" fmla="*/ 0 h 522"/>
            <a:gd name="T8" fmla="*/ 165200 w 735"/>
            <a:gd name="T9" fmla="*/ 0 h 522"/>
            <a:gd name="T10" fmla="*/ 190088 w 735"/>
            <a:gd name="T11" fmla="*/ 0 h 522"/>
            <a:gd name="T12" fmla="*/ 214976 w 735"/>
            <a:gd name="T13" fmla="*/ 2871 h 522"/>
            <a:gd name="T14" fmla="*/ 234454 w 735"/>
            <a:gd name="T15" fmla="*/ 5742 h 522"/>
            <a:gd name="T16" fmla="*/ 261867 w 735"/>
            <a:gd name="T17" fmla="*/ 27632 h 522"/>
            <a:gd name="T18" fmla="*/ 264752 w 735"/>
            <a:gd name="T19" fmla="*/ 49523 h 522"/>
            <a:gd name="T20" fmla="*/ 264752 w 735"/>
            <a:gd name="T21" fmla="*/ 52394 h 522"/>
            <a:gd name="T22" fmla="*/ 264752 w 735"/>
            <a:gd name="T23" fmla="*/ 132061 h 522"/>
            <a:gd name="T24" fmla="*/ 264752 w 735"/>
            <a:gd name="T25" fmla="*/ 137443 h 522"/>
            <a:gd name="T26" fmla="*/ 261867 w 735"/>
            <a:gd name="T27" fmla="*/ 156463 h 522"/>
            <a:gd name="T28" fmla="*/ 236979 w 735"/>
            <a:gd name="T29" fmla="*/ 181583 h 522"/>
            <a:gd name="T30" fmla="*/ 220386 w 735"/>
            <a:gd name="T31" fmla="*/ 184095 h 522"/>
            <a:gd name="T32" fmla="*/ 187202 w 735"/>
            <a:gd name="T33" fmla="*/ 184095 h 522"/>
            <a:gd name="T34" fmla="*/ 148608 w 735"/>
            <a:gd name="T35" fmla="*/ 186966 h 522"/>
            <a:gd name="T36" fmla="*/ 146083 w 735"/>
            <a:gd name="T37" fmla="*/ 186966 h 522"/>
            <a:gd name="T38" fmla="*/ 121555 w 735"/>
            <a:gd name="T39" fmla="*/ 186966 h 522"/>
            <a:gd name="T40" fmla="*/ 121555 w 735"/>
            <a:gd name="T41" fmla="*/ 186966 h 522"/>
            <a:gd name="T42" fmla="*/ 90896 w 735"/>
            <a:gd name="T43" fmla="*/ 184095 h 522"/>
            <a:gd name="T44" fmla="*/ 49776 w 735"/>
            <a:gd name="T45" fmla="*/ 184095 h 522"/>
            <a:gd name="T46" fmla="*/ 30299 w 735"/>
            <a:gd name="T47" fmla="*/ 181583 h 522"/>
            <a:gd name="T48" fmla="*/ 5410 w 735"/>
            <a:gd name="T49" fmla="*/ 156463 h 522"/>
            <a:gd name="T50" fmla="*/ 0 w 735"/>
            <a:gd name="T51" fmla="*/ 129190 h 522"/>
            <a:gd name="T52" fmla="*/ 0 w 735"/>
            <a:gd name="T53" fmla="*/ 101557 h 522"/>
            <a:gd name="T54" fmla="*/ 0 w 735"/>
            <a:gd name="T55" fmla="*/ 99045 h 522"/>
            <a:gd name="T56" fmla="*/ 0 w 735"/>
            <a:gd name="T57" fmla="*/ 85409 h 522"/>
            <a:gd name="T58" fmla="*/ 0 w 735"/>
            <a:gd name="T59" fmla="*/ 85409 h 522"/>
            <a:gd name="T60" fmla="*/ 2886 w 735"/>
            <a:gd name="T61" fmla="*/ 49523 h 522"/>
            <a:gd name="T62" fmla="*/ 5410 w 735"/>
            <a:gd name="T63" fmla="*/ 30144 h 522"/>
            <a:gd name="T64" fmla="*/ 30299 w 735"/>
            <a:gd name="T65" fmla="*/ 5742 h 522"/>
            <a:gd name="T66" fmla="*/ 49776 w 735"/>
            <a:gd name="T67" fmla="*/ 2871 h 522"/>
            <a:gd name="T68" fmla="*/ 77189 w 735"/>
            <a:gd name="T69" fmla="*/ 0 h 522"/>
            <a:gd name="T70" fmla="*/ 116145 w 735"/>
            <a:gd name="T71" fmla="*/ 0 h 522"/>
            <a:gd name="T72" fmla="*/ 121555 w 735"/>
            <a:gd name="T73" fmla="*/ 0 h 522"/>
            <a:gd name="T74" fmla="*/ 107849 w 735"/>
            <a:gd name="T75" fmla="*/ 52394 h 522"/>
            <a:gd name="T76" fmla="*/ 107849 w 735"/>
            <a:gd name="T77" fmla="*/ 52394 h 522"/>
            <a:gd name="T78" fmla="*/ 107849 w 735"/>
            <a:gd name="T79" fmla="*/ 132061 h 522"/>
            <a:gd name="T80" fmla="*/ 176381 w 735"/>
            <a:gd name="T81" fmla="*/ 93663 h 522"/>
            <a:gd name="T82" fmla="*/ 107849 w 735"/>
            <a:gd name="T83" fmla="*/ 52394 h 522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735" h="522">
              <a:moveTo>
                <a:pt x="337" y="0"/>
              </a:moveTo>
              <a:lnTo>
                <a:pt x="337" y="0"/>
              </a:lnTo>
              <a:cubicBezTo>
                <a:pt x="360" y="0"/>
                <a:pt x="382" y="0"/>
                <a:pt x="405" y="0"/>
              </a:cubicBezTo>
              <a:cubicBezTo>
                <a:pt x="420" y="0"/>
                <a:pt x="443" y="0"/>
                <a:pt x="458" y="0"/>
              </a:cubicBezTo>
              <a:cubicBezTo>
                <a:pt x="481" y="0"/>
                <a:pt x="504" y="0"/>
                <a:pt x="527" y="0"/>
              </a:cubicBezTo>
              <a:cubicBezTo>
                <a:pt x="550" y="0"/>
                <a:pt x="573" y="0"/>
                <a:pt x="596" y="8"/>
              </a:cubicBezTo>
              <a:cubicBezTo>
                <a:pt x="619" y="8"/>
                <a:pt x="634" y="8"/>
                <a:pt x="650" y="16"/>
              </a:cubicBezTo>
              <a:cubicBezTo>
                <a:pt x="688" y="23"/>
                <a:pt x="711" y="46"/>
                <a:pt x="726" y="77"/>
              </a:cubicBezTo>
              <a:cubicBezTo>
                <a:pt x="726" y="100"/>
                <a:pt x="734" y="115"/>
                <a:pt x="734" y="138"/>
              </a:cubicBezTo>
              <a:lnTo>
                <a:pt x="734" y="146"/>
              </a:lnTo>
              <a:cubicBezTo>
                <a:pt x="734" y="222"/>
                <a:pt x="734" y="291"/>
                <a:pt x="734" y="368"/>
              </a:cubicBezTo>
              <a:cubicBezTo>
                <a:pt x="734" y="368"/>
                <a:pt x="734" y="375"/>
                <a:pt x="734" y="383"/>
              </a:cubicBezTo>
              <a:cubicBezTo>
                <a:pt x="734" y="398"/>
                <a:pt x="726" y="414"/>
                <a:pt x="726" y="436"/>
              </a:cubicBezTo>
              <a:cubicBezTo>
                <a:pt x="719" y="467"/>
                <a:pt x="696" y="498"/>
                <a:pt x="657" y="506"/>
              </a:cubicBezTo>
              <a:cubicBezTo>
                <a:pt x="642" y="506"/>
                <a:pt x="627" y="506"/>
                <a:pt x="611" y="513"/>
              </a:cubicBezTo>
              <a:cubicBezTo>
                <a:pt x="581" y="513"/>
                <a:pt x="550" y="513"/>
                <a:pt x="519" y="513"/>
              </a:cubicBezTo>
              <a:cubicBezTo>
                <a:pt x="489" y="513"/>
                <a:pt x="451" y="513"/>
                <a:pt x="412" y="521"/>
              </a:cubicBezTo>
              <a:lnTo>
                <a:pt x="405" y="521"/>
              </a:lnTo>
              <a:cubicBezTo>
                <a:pt x="382" y="521"/>
                <a:pt x="360" y="521"/>
                <a:pt x="337" y="521"/>
              </a:cubicBezTo>
              <a:cubicBezTo>
                <a:pt x="306" y="521"/>
                <a:pt x="276" y="513"/>
                <a:pt x="252" y="513"/>
              </a:cubicBezTo>
              <a:cubicBezTo>
                <a:pt x="214" y="513"/>
                <a:pt x="176" y="513"/>
                <a:pt x="138" y="513"/>
              </a:cubicBezTo>
              <a:cubicBezTo>
                <a:pt x="122" y="506"/>
                <a:pt x="107" y="506"/>
                <a:pt x="84" y="506"/>
              </a:cubicBezTo>
              <a:cubicBezTo>
                <a:pt x="46" y="498"/>
                <a:pt x="23" y="475"/>
                <a:pt x="15" y="436"/>
              </a:cubicBezTo>
              <a:cubicBezTo>
                <a:pt x="8" y="414"/>
                <a:pt x="8" y="383"/>
                <a:pt x="0" y="360"/>
              </a:cubicBezTo>
              <a:cubicBezTo>
                <a:pt x="0" y="337"/>
                <a:pt x="0" y="306"/>
                <a:pt x="0" y="283"/>
              </a:cubicBezTo>
              <a:lnTo>
                <a:pt x="0" y="276"/>
              </a:lnTo>
              <a:cubicBezTo>
                <a:pt x="0" y="261"/>
                <a:pt x="0" y="253"/>
                <a:pt x="0" y="238"/>
              </a:cubicBezTo>
              <a:cubicBezTo>
                <a:pt x="0" y="207"/>
                <a:pt x="0" y="169"/>
                <a:pt x="8" y="138"/>
              </a:cubicBezTo>
              <a:cubicBezTo>
                <a:pt x="8" y="123"/>
                <a:pt x="8" y="100"/>
                <a:pt x="15" y="84"/>
              </a:cubicBezTo>
              <a:cubicBezTo>
                <a:pt x="23" y="46"/>
                <a:pt x="46" y="23"/>
                <a:pt x="84" y="16"/>
              </a:cubicBezTo>
              <a:cubicBezTo>
                <a:pt x="99" y="8"/>
                <a:pt x="115" y="8"/>
                <a:pt x="138" y="8"/>
              </a:cubicBezTo>
              <a:cubicBezTo>
                <a:pt x="161" y="8"/>
                <a:pt x="191" y="0"/>
                <a:pt x="214" y="0"/>
              </a:cubicBezTo>
              <a:cubicBezTo>
                <a:pt x="252" y="0"/>
                <a:pt x="291" y="0"/>
                <a:pt x="322" y="0"/>
              </a:cubicBezTo>
              <a:cubicBezTo>
                <a:pt x="329" y="0"/>
                <a:pt x="329" y="0"/>
                <a:pt x="337" y="0"/>
              </a:cubicBezTo>
              <a:close/>
              <a:moveTo>
                <a:pt x="299" y="146"/>
              </a:moveTo>
              <a:lnTo>
                <a:pt x="299" y="146"/>
              </a:lnTo>
              <a:cubicBezTo>
                <a:pt x="299" y="222"/>
                <a:pt x="299" y="299"/>
                <a:pt x="299" y="368"/>
              </a:cubicBezTo>
              <a:cubicBezTo>
                <a:pt x="360" y="329"/>
                <a:pt x="420" y="299"/>
                <a:pt x="489" y="261"/>
              </a:cubicBezTo>
              <a:cubicBezTo>
                <a:pt x="420" y="222"/>
                <a:pt x="360" y="184"/>
                <a:pt x="299" y="146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134</xdr:col>
      <xdr:colOff>455299</xdr:colOff>
      <xdr:row>13</xdr:row>
      <xdr:rowOff>98260</xdr:rowOff>
    </xdr:from>
    <xdr:to>
      <xdr:col>135</xdr:col>
      <xdr:colOff>166976</xdr:colOff>
      <xdr:row>15</xdr:row>
      <xdr:rowOff>41260</xdr:rowOff>
    </xdr:to>
    <xdr:grpSp>
      <xdr:nvGrpSpPr>
        <xdr:cNvPr id="763" name="Agrupar 762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C7C89CE-645A-444E-B202-A87609235F64}"/>
            </a:ext>
          </a:extLst>
        </xdr:cNvPr>
        <xdr:cNvGrpSpPr/>
      </xdr:nvGrpSpPr>
      <xdr:grpSpPr>
        <a:xfrm>
          <a:off x="82693469" y="2530537"/>
          <a:ext cx="323998" cy="317196"/>
          <a:chOff x="376409" y="2567556"/>
          <a:chExt cx="303924" cy="304491"/>
        </a:xfrm>
      </xdr:grpSpPr>
      <xdr:sp macro="" textlink="">
        <xdr:nvSpPr>
          <xdr:cNvPr id="764" name="Freeform 384">
            <a:extLst>
              <a:ext uri="{FF2B5EF4-FFF2-40B4-BE49-F238E27FC236}">
                <a16:creationId xmlns:a16="http://schemas.microsoft.com/office/drawing/2014/main" id="{20869C8C-3FB6-40DE-8135-8BCA24A91965}"/>
              </a:ext>
            </a:extLst>
          </xdr:cNvPr>
          <xdr:cNvSpPr>
            <a:spLocks noChangeArrowheads="1"/>
          </xdr:cNvSpPr>
        </xdr:nvSpPr>
        <xdr:spPr bwMode="auto">
          <a:xfrm>
            <a:off x="376409" y="2567556"/>
            <a:ext cx="303924" cy="304491"/>
          </a:xfrm>
          <a:custGeom>
            <a:avLst/>
            <a:gdLst>
              <a:gd name="T0" fmla="*/ 165445 w 621"/>
              <a:gd name="T1" fmla="*/ 225066 h 628"/>
              <a:gd name="T2" fmla="*/ 165445 w 621"/>
              <a:gd name="T3" fmla="*/ 225066 h 628"/>
              <a:gd name="T4" fmla="*/ 55148 w 621"/>
              <a:gd name="T5" fmla="*/ 225066 h 628"/>
              <a:gd name="T6" fmla="*/ 49381 w 621"/>
              <a:gd name="T7" fmla="*/ 225066 h 628"/>
              <a:gd name="T8" fmla="*/ 0 w 621"/>
              <a:gd name="T9" fmla="*/ 178402 h 628"/>
              <a:gd name="T10" fmla="*/ 0 w 621"/>
              <a:gd name="T11" fmla="*/ 167633 h 628"/>
              <a:gd name="T12" fmla="*/ 0 w 621"/>
              <a:gd name="T13" fmla="*/ 57433 h 628"/>
              <a:gd name="T14" fmla="*/ 0 w 621"/>
              <a:gd name="T15" fmla="*/ 49177 h 628"/>
              <a:gd name="T16" fmla="*/ 46858 w 621"/>
              <a:gd name="T17" fmla="*/ 2513 h 628"/>
              <a:gd name="T18" fmla="*/ 55148 w 621"/>
              <a:gd name="T19" fmla="*/ 0 h 628"/>
              <a:gd name="T20" fmla="*/ 165445 w 621"/>
              <a:gd name="T21" fmla="*/ 0 h 628"/>
              <a:gd name="T22" fmla="*/ 173735 w 621"/>
              <a:gd name="T23" fmla="*/ 0 h 628"/>
              <a:gd name="T24" fmla="*/ 223477 w 621"/>
              <a:gd name="T25" fmla="*/ 46664 h 628"/>
              <a:gd name="T26" fmla="*/ 223477 w 621"/>
              <a:gd name="T27" fmla="*/ 57433 h 628"/>
              <a:gd name="T28" fmla="*/ 223477 w 621"/>
              <a:gd name="T29" fmla="*/ 167633 h 628"/>
              <a:gd name="T30" fmla="*/ 223477 w 621"/>
              <a:gd name="T31" fmla="*/ 173017 h 628"/>
              <a:gd name="T32" fmla="*/ 176619 w 621"/>
              <a:gd name="T33" fmla="*/ 222553 h 628"/>
              <a:gd name="T34" fmla="*/ 165445 w 621"/>
              <a:gd name="T35" fmla="*/ 225066 h 628"/>
              <a:gd name="T36" fmla="*/ 110296 w 621"/>
              <a:gd name="T37" fmla="*/ 206041 h 628"/>
              <a:gd name="T38" fmla="*/ 110296 w 621"/>
              <a:gd name="T39" fmla="*/ 206041 h 628"/>
              <a:gd name="T40" fmla="*/ 160038 w 621"/>
              <a:gd name="T41" fmla="*/ 206041 h 628"/>
              <a:gd name="T42" fmla="*/ 176619 w 621"/>
              <a:gd name="T43" fmla="*/ 203170 h 628"/>
              <a:gd name="T44" fmla="*/ 204012 w 621"/>
              <a:gd name="T45" fmla="*/ 161890 h 628"/>
              <a:gd name="T46" fmla="*/ 204012 w 621"/>
              <a:gd name="T47" fmla="*/ 63176 h 628"/>
              <a:gd name="T48" fmla="*/ 201489 w 621"/>
              <a:gd name="T49" fmla="*/ 49177 h 628"/>
              <a:gd name="T50" fmla="*/ 160038 w 621"/>
              <a:gd name="T51" fmla="*/ 19025 h 628"/>
              <a:gd name="T52" fmla="*/ 63439 w 621"/>
              <a:gd name="T53" fmla="*/ 19025 h 628"/>
              <a:gd name="T54" fmla="*/ 46858 w 621"/>
              <a:gd name="T55" fmla="*/ 21896 h 628"/>
              <a:gd name="T56" fmla="*/ 19104 w 621"/>
              <a:gd name="T57" fmla="*/ 63176 h 628"/>
              <a:gd name="T58" fmla="*/ 19104 w 621"/>
              <a:gd name="T59" fmla="*/ 161890 h 628"/>
              <a:gd name="T60" fmla="*/ 35684 w 621"/>
              <a:gd name="T61" fmla="*/ 197785 h 628"/>
              <a:gd name="T62" fmla="*/ 63439 w 621"/>
              <a:gd name="T63" fmla="*/ 206041 h 628"/>
              <a:gd name="T64" fmla="*/ 110296 w 621"/>
              <a:gd name="T65" fmla="*/ 206041 h 628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0" t="0" r="r" b="b"/>
            <a:pathLst>
              <a:path w="621" h="628">
                <a:moveTo>
                  <a:pt x="459" y="627"/>
                </a:moveTo>
                <a:lnTo>
                  <a:pt x="459" y="627"/>
                </a:lnTo>
                <a:cubicBezTo>
                  <a:pt x="359" y="627"/>
                  <a:pt x="260" y="627"/>
                  <a:pt x="153" y="627"/>
                </a:cubicBezTo>
                <a:cubicBezTo>
                  <a:pt x="153" y="627"/>
                  <a:pt x="145" y="627"/>
                  <a:pt x="137" y="627"/>
                </a:cubicBezTo>
                <a:cubicBezTo>
                  <a:pt x="69" y="604"/>
                  <a:pt x="23" y="566"/>
                  <a:pt x="0" y="497"/>
                </a:cubicBezTo>
                <a:cubicBezTo>
                  <a:pt x="0" y="482"/>
                  <a:pt x="0" y="474"/>
                  <a:pt x="0" y="467"/>
                </a:cubicBezTo>
                <a:cubicBezTo>
                  <a:pt x="0" y="367"/>
                  <a:pt x="0" y="260"/>
                  <a:pt x="0" y="160"/>
                </a:cubicBezTo>
                <a:cubicBezTo>
                  <a:pt x="0" y="153"/>
                  <a:pt x="0" y="145"/>
                  <a:pt x="0" y="137"/>
                </a:cubicBezTo>
                <a:cubicBezTo>
                  <a:pt x="15" y="69"/>
                  <a:pt x="61" y="22"/>
                  <a:pt x="130" y="7"/>
                </a:cubicBezTo>
                <a:cubicBezTo>
                  <a:pt x="137" y="0"/>
                  <a:pt x="145" y="0"/>
                  <a:pt x="153" y="0"/>
                </a:cubicBezTo>
                <a:cubicBezTo>
                  <a:pt x="260" y="0"/>
                  <a:pt x="359" y="0"/>
                  <a:pt x="459" y="0"/>
                </a:cubicBezTo>
                <a:cubicBezTo>
                  <a:pt x="467" y="0"/>
                  <a:pt x="474" y="0"/>
                  <a:pt x="482" y="0"/>
                </a:cubicBezTo>
                <a:cubicBezTo>
                  <a:pt x="551" y="22"/>
                  <a:pt x="597" y="61"/>
                  <a:pt x="620" y="130"/>
                </a:cubicBezTo>
                <a:cubicBezTo>
                  <a:pt x="620" y="145"/>
                  <a:pt x="620" y="153"/>
                  <a:pt x="620" y="160"/>
                </a:cubicBezTo>
                <a:cubicBezTo>
                  <a:pt x="620" y="260"/>
                  <a:pt x="620" y="367"/>
                  <a:pt x="620" y="467"/>
                </a:cubicBezTo>
                <a:cubicBezTo>
                  <a:pt x="620" y="474"/>
                  <a:pt x="620" y="482"/>
                  <a:pt x="620" y="482"/>
                </a:cubicBezTo>
                <a:cubicBezTo>
                  <a:pt x="604" y="558"/>
                  <a:pt x="559" y="604"/>
                  <a:pt x="490" y="620"/>
                </a:cubicBezTo>
                <a:cubicBezTo>
                  <a:pt x="482" y="627"/>
                  <a:pt x="474" y="627"/>
                  <a:pt x="459" y="627"/>
                </a:cubicBezTo>
                <a:close/>
                <a:moveTo>
                  <a:pt x="306" y="574"/>
                </a:moveTo>
                <a:lnTo>
                  <a:pt x="306" y="574"/>
                </a:lnTo>
                <a:cubicBezTo>
                  <a:pt x="352" y="574"/>
                  <a:pt x="398" y="574"/>
                  <a:pt x="444" y="574"/>
                </a:cubicBezTo>
                <a:cubicBezTo>
                  <a:pt x="459" y="574"/>
                  <a:pt x="474" y="566"/>
                  <a:pt x="490" y="566"/>
                </a:cubicBezTo>
                <a:cubicBezTo>
                  <a:pt x="536" y="551"/>
                  <a:pt x="566" y="505"/>
                  <a:pt x="566" y="451"/>
                </a:cubicBezTo>
                <a:cubicBezTo>
                  <a:pt x="566" y="359"/>
                  <a:pt x="566" y="267"/>
                  <a:pt x="566" y="176"/>
                </a:cubicBezTo>
                <a:cubicBezTo>
                  <a:pt x="566" y="160"/>
                  <a:pt x="566" y="145"/>
                  <a:pt x="559" y="137"/>
                </a:cubicBezTo>
                <a:cubicBezTo>
                  <a:pt x="543" y="84"/>
                  <a:pt x="497" y="53"/>
                  <a:pt x="444" y="53"/>
                </a:cubicBezTo>
                <a:cubicBezTo>
                  <a:pt x="352" y="53"/>
                  <a:pt x="268" y="53"/>
                  <a:pt x="176" y="53"/>
                </a:cubicBezTo>
                <a:cubicBezTo>
                  <a:pt x="161" y="53"/>
                  <a:pt x="145" y="61"/>
                  <a:pt x="130" y="61"/>
                </a:cubicBezTo>
                <a:cubicBezTo>
                  <a:pt x="84" y="76"/>
                  <a:pt x="53" y="122"/>
                  <a:pt x="53" y="176"/>
                </a:cubicBezTo>
                <a:cubicBezTo>
                  <a:pt x="53" y="267"/>
                  <a:pt x="53" y="359"/>
                  <a:pt x="53" y="451"/>
                </a:cubicBezTo>
                <a:cubicBezTo>
                  <a:pt x="53" y="490"/>
                  <a:pt x="69" y="528"/>
                  <a:pt x="99" y="551"/>
                </a:cubicBezTo>
                <a:cubicBezTo>
                  <a:pt x="122" y="566"/>
                  <a:pt x="145" y="574"/>
                  <a:pt x="176" y="574"/>
                </a:cubicBezTo>
                <a:cubicBezTo>
                  <a:pt x="222" y="574"/>
                  <a:pt x="260" y="574"/>
                  <a:pt x="306" y="574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765" name="Freeform 385">
            <a:extLst>
              <a:ext uri="{FF2B5EF4-FFF2-40B4-BE49-F238E27FC236}">
                <a16:creationId xmlns:a16="http://schemas.microsoft.com/office/drawing/2014/main" id="{04AB454A-BE3D-4AA8-98A7-04950D3AEAD3}"/>
              </a:ext>
            </a:extLst>
          </xdr:cNvPr>
          <xdr:cNvSpPr>
            <a:spLocks noChangeArrowheads="1"/>
          </xdr:cNvSpPr>
        </xdr:nvSpPr>
        <xdr:spPr bwMode="auto">
          <a:xfrm>
            <a:off x="445385" y="2642607"/>
            <a:ext cx="161661" cy="156534"/>
          </a:xfrm>
          <a:custGeom>
            <a:avLst/>
            <a:gdLst>
              <a:gd name="T0" fmla="*/ 118701 w 330"/>
              <a:gd name="T1" fmla="*/ 57584 h 322"/>
              <a:gd name="T2" fmla="*/ 118701 w 330"/>
              <a:gd name="T3" fmla="*/ 57584 h 322"/>
              <a:gd name="T4" fmla="*/ 58088 w 330"/>
              <a:gd name="T5" fmla="*/ 115527 h 322"/>
              <a:gd name="T6" fmla="*/ 0 w 330"/>
              <a:gd name="T7" fmla="*/ 57584 h 322"/>
              <a:gd name="T8" fmla="*/ 58088 w 330"/>
              <a:gd name="T9" fmla="*/ 0 h 322"/>
              <a:gd name="T10" fmla="*/ 118701 w 330"/>
              <a:gd name="T11" fmla="*/ 57584 h 322"/>
              <a:gd name="T12" fmla="*/ 96693 w 330"/>
              <a:gd name="T13" fmla="*/ 57584 h 322"/>
              <a:gd name="T14" fmla="*/ 96693 w 330"/>
              <a:gd name="T15" fmla="*/ 57584 h 322"/>
              <a:gd name="T16" fmla="*/ 58088 w 330"/>
              <a:gd name="T17" fmla="*/ 19075 h 322"/>
              <a:gd name="T18" fmla="*/ 22008 w 330"/>
              <a:gd name="T19" fmla="*/ 57584 h 322"/>
              <a:gd name="T20" fmla="*/ 58088 w 330"/>
              <a:gd name="T21" fmla="*/ 96453 h 322"/>
              <a:gd name="T22" fmla="*/ 96693 w 330"/>
              <a:gd name="T23" fmla="*/ 57584 h 322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330" h="322">
                <a:moveTo>
                  <a:pt x="329" y="160"/>
                </a:moveTo>
                <a:lnTo>
                  <a:pt x="329" y="160"/>
                </a:lnTo>
                <a:cubicBezTo>
                  <a:pt x="329" y="252"/>
                  <a:pt x="253" y="321"/>
                  <a:pt x="161" y="321"/>
                </a:cubicBezTo>
                <a:cubicBezTo>
                  <a:pt x="77" y="321"/>
                  <a:pt x="0" y="252"/>
                  <a:pt x="0" y="160"/>
                </a:cubicBezTo>
                <a:cubicBezTo>
                  <a:pt x="0" y="69"/>
                  <a:pt x="77" y="0"/>
                  <a:pt x="161" y="0"/>
                </a:cubicBezTo>
                <a:cubicBezTo>
                  <a:pt x="253" y="0"/>
                  <a:pt x="329" y="69"/>
                  <a:pt x="329" y="160"/>
                </a:cubicBezTo>
                <a:close/>
                <a:moveTo>
                  <a:pt x="268" y="160"/>
                </a:moveTo>
                <a:lnTo>
                  <a:pt x="268" y="160"/>
                </a:lnTo>
                <a:cubicBezTo>
                  <a:pt x="268" y="99"/>
                  <a:pt x="222" y="53"/>
                  <a:pt x="161" y="53"/>
                </a:cubicBezTo>
                <a:cubicBezTo>
                  <a:pt x="107" y="53"/>
                  <a:pt x="61" y="99"/>
                  <a:pt x="61" y="160"/>
                </a:cubicBezTo>
                <a:cubicBezTo>
                  <a:pt x="61" y="222"/>
                  <a:pt x="107" y="268"/>
                  <a:pt x="161" y="268"/>
                </a:cubicBezTo>
                <a:cubicBezTo>
                  <a:pt x="222" y="268"/>
                  <a:pt x="268" y="222"/>
                  <a:pt x="268" y="160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  <xdr:sp macro="" textlink="">
        <xdr:nvSpPr>
          <xdr:cNvPr id="766" name="Freeform 386">
            <a:extLst>
              <a:ext uri="{FF2B5EF4-FFF2-40B4-BE49-F238E27FC236}">
                <a16:creationId xmlns:a16="http://schemas.microsoft.com/office/drawing/2014/main" id="{2B8B12B6-6AF7-412D-BA73-6CB71313A6C7}"/>
              </a:ext>
            </a:extLst>
          </xdr:cNvPr>
          <xdr:cNvSpPr>
            <a:spLocks noChangeArrowheads="1"/>
          </xdr:cNvSpPr>
        </xdr:nvSpPr>
        <xdr:spPr bwMode="auto">
          <a:xfrm>
            <a:off x="587647" y="2621164"/>
            <a:ext cx="40954" cy="36453"/>
          </a:xfrm>
          <a:custGeom>
            <a:avLst/>
            <a:gdLst>
              <a:gd name="T0" fmla="*/ 16323 w 85"/>
              <a:gd name="T1" fmla="*/ 0 h 77"/>
              <a:gd name="T2" fmla="*/ 16323 w 85"/>
              <a:gd name="T3" fmla="*/ 0 h 77"/>
              <a:gd name="T4" fmla="*/ 29807 w 85"/>
              <a:gd name="T5" fmla="*/ 13318 h 77"/>
              <a:gd name="T6" fmla="*/ 13484 w 85"/>
              <a:gd name="T7" fmla="*/ 26637 h 77"/>
              <a:gd name="T8" fmla="*/ 0 w 85"/>
              <a:gd name="T9" fmla="*/ 13318 h 77"/>
              <a:gd name="T10" fmla="*/ 16323 w 85"/>
              <a:gd name="T11" fmla="*/ 0 h 77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0" t="0" r="r" b="b"/>
            <a:pathLst>
              <a:path w="85" h="77">
                <a:moveTo>
                  <a:pt x="46" y="0"/>
                </a:moveTo>
                <a:lnTo>
                  <a:pt x="46" y="0"/>
                </a:lnTo>
                <a:cubicBezTo>
                  <a:pt x="69" y="0"/>
                  <a:pt x="84" y="15"/>
                  <a:pt x="84" y="38"/>
                </a:cubicBezTo>
                <a:cubicBezTo>
                  <a:pt x="84" y="61"/>
                  <a:pt x="61" y="76"/>
                  <a:pt x="38" y="76"/>
                </a:cubicBezTo>
                <a:cubicBezTo>
                  <a:pt x="15" y="76"/>
                  <a:pt x="0" y="61"/>
                  <a:pt x="0" y="38"/>
                </a:cubicBezTo>
                <a:cubicBezTo>
                  <a:pt x="0" y="15"/>
                  <a:pt x="23" y="0"/>
                  <a:pt x="46" y="0"/>
                </a:cubicBezTo>
              </a:path>
            </a:pathLst>
          </a:custGeom>
          <a:solidFill>
            <a:schemeClr val="bg1"/>
          </a:solidFill>
          <a:ln>
            <a:noFill/>
          </a:ln>
          <a:effectLst/>
        </xdr:spPr>
        <xdr:txBody>
          <a:bodyPr wrap="square" anchor="ctr"/>
          <a:lstStyle>
            <a:defPPr>
              <a:defRPr lang="en-US"/>
            </a:defPPr>
            <a:lvl1pPr marL="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91421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828434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2742651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3656868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4571086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5485303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6399520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7313737" algn="l" defTabSz="1828434" rtl="0" eaLnBrk="1" latinLnBrk="0" hangingPunct="1">
              <a:defRPr sz="36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s-MX"/>
          </a:p>
        </xdr:txBody>
      </xdr:sp>
    </xdr:grpSp>
    <xdr:clientData/>
  </xdr:twoCellAnchor>
  <xdr:twoCellAnchor editAs="oneCell">
    <xdr:from>
      <xdr:col>134</xdr:col>
      <xdr:colOff>430805</xdr:colOff>
      <xdr:row>24</xdr:row>
      <xdr:rowOff>75280</xdr:rowOff>
    </xdr:from>
    <xdr:to>
      <xdr:col>135</xdr:col>
      <xdr:colOff>191470</xdr:colOff>
      <xdr:row>26</xdr:row>
      <xdr:rowOff>132430</xdr:rowOff>
    </xdr:to>
    <xdr:pic>
      <xdr:nvPicPr>
        <xdr:cNvPr id="767" name="Gráfico 766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1AC431AA-99DC-41D6-B993-D27E38642C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rcRect l="47181" t="46459" r="42277" b="44721"/>
        <a:stretch/>
      </xdr:blipFill>
      <xdr:spPr>
        <a:xfrm>
          <a:off x="82117205" y="4647280"/>
          <a:ext cx="370265" cy="438150"/>
        </a:xfrm>
        <a:prstGeom prst="rect">
          <a:avLst/>
        </a:prstGeom>
      </xdr:spPr>
    </xdr:pic>
    <xdr:clientData/>
  </xdr:twoCellAnchor>
  <xdr:twoCellAnchor>
    <xdr:from>
      <xdr:col>135</xdr:col>
      <xdr:colOff>340259</xdr:colOff>
      <xdr:row>4</xdr:row>
      <xdr:rowOff>13950</xdr:rowOff>
    </xdr:from>
    <xdr:to>
      <xdr:col>159</xdr:col>
      <xdr:colOff>161129</xdr:colOff>
      <xdr:row>4</xdr:row>
      <xdr:rowOff>13950</xdr:rowOff>
    </xdr:to>
    <xdr:cxnSp macro="">
      <xdr:nvCxnSpPr>
        <xdr:cNvPr id="768" name="Conector reto 767">
          <a:extLst>
            <a:ext uri="{FF2B5EF4-FFF2-40B4-BE49-F238E27FC236}">
              <a16:creationId xmlns:a16="http://schemas.microsoft.com/office/drawing/2014/main" id="{643F1DAC-0421-44A2-BE58-4034371467F2}"/>
            </a:ext>
          </a:extLst>
        </xdr:cNvPr>
        <xdr:cNvCxnSpPr/>
      </xdr:nvCxnSpPr>
      <xdr:spPr>
        <a:xfrm>
          <a:off x="83003652" y="775950"/>
          <a:ext cx="14516584" cy="0"/>
        </a:xfrm>
        <a:prstGeom prst="line">
          <a:avLst/>
        </a:prstGeom>
        <a:ln w="76200">
          <a:solidFill>
            <a:srgbClr val="D1D3D4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339691</xdr:colOff>
      <xdr:row>1</xdr:row>
      <xdr:rowOff>9131</xdr:rowOff>
    </xdr:from>
    <xdr:to>
      <xdr:col>159</xdr:col>
      <xdr:colOff>161698</xdr:colOff>
      <xdr:row>3</xdr:row>
      <xdr:rowOff>168675</xdr:rowOff>
    </xdr:to>
    <xdr:sp macro="" textlink="">
      <xdr:nvSpPr>
        <xdr:cNvPr id="769" name="Retângulo 768">
          <a:extLst>
            <a:ext uri="{FF2B5EF4-FFF2-40B4-BE49-F238E27FC236}">
              <a16:creationId xmlns:a16="http://schemas.microsoft.com/office/drawing/2014/main" id="{B9F1337B-B899-4827-9A40-33F225C8EB6E}"/>
            </a:ext>
          </a:extLst>
        </xdr:cNvPr>
        <xdr:cNvSpPr/>
      </xdr:nvSpPr>
      <xdr:spPr>
        <a:xfrm>
          <a:off x="83003084" y="199631"/>
          <a:ext cx="14517721" cy="540544"/>
        </a:xfrm>
        <a:prstGeom prst="rect">
          <a:avLst/>
        </a:prstGeom>
        <a:solidFill>
          <a:schemeClr val="accent2">
            <a:lumMod val="50000"/>
          </a:schemeClr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136</xdr:col>
      <xdr:colOff>465248</xdr:colOff>
      <xdr:row>1</xdr:row>
      <xdr:rowOff>9131</xdr:rowOff>
    </xdr:from>
    <xdr:ext cx="2326599" cy="495300"/>
    <xdr:sp macro="" textlink="">
      <xdr:nvSpPr>
        <xdr:cNvPr id="770" name="Retângulo 769">
          <a:extLst>
            <a:ext uri="{FF2B5EF4-FFF2-40B4-BE49-F238E27FC236}">
              <a16:creationId xmlns:a16="http://schemas.microsoft.com/office/drawing/2014/main" id="{7CCF61F6-1561-4D25-B330-EA56F4CE40CA}"/>
            </a:ext>
          </a:extLst>
        </xdr:cNvPr>
        <xdr:cNvSpPr/>
      </xdr:nvSpPr>
      <xdr:spPr>
        <a:xfrm>
          <a:off x="83740962" y="199631"/>
          <a:ext cx="2326599" cy="495300"/>
        </a:xfrm>
        <a:prstGeom prst="rect">
          <a:avLst/>
        </a:prstGeom>
        <a:noFill/>
      </xdr:spPr>
      <xdr:txBody>
        <a:bodyPr wrap="none" lIns="91440" tIns="45720" rIns="91440" bIns="45720" anchor="ctr">
          <a:noAutofit/>
        </a:bodyPr>
        <a:lstStyle/>
        <a:p>
          <a:pPr algn="ctr"/>
          <a:r>
            <a:rPr lang="pt-BR" sz="32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DASHBOARD</a:t>
          </a:r>
        </a:p>
      </xdr:txBody>
    </xdr:sp>
    <xdr:clientData/>
  </xdr:oneCellAnchor>
  <xdr:twoCellAnchor editAs="oneCell">
    <xdr:from>
      <xdr:col>141</xdr:col>
      <xdr:colOff>447448</xdr:colOff>
      <xdr:row>1</xdr:row>
      <xdr:rowOff>66282</xdr:rowOff>
    </xdr:from>
    <xdr:to>
      <xdr:col>144</xdr:col>
      <xdr:colOff>595365</xdr:colOff>
      <xdr:row>3</xdr:row>
      <xdr:rowOff>123431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71" name="ANO 6">
              <a:extLst>
                <a:ext uri="{FF2B5EF4-FFF2-40B4-BE49-F238E27FC236}">
                  <a16:creationId xmlns:a16="http://schemas.microsoft.com/office/drawing/2014/main" id="{15554E57-6580-49D5-BAB5-8EC44D83C99D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6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6971868" y="253380"/>
              <a:ext cx="1984881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145</xdr:col>
      <xdr:colOff>104548</xdr:colOff>
      <xdr:row>1</xdr:row>
      <xdr:rowOff>66282</xdr:rowOff>
    </xdr:from>
    <xdr:to>
      <xdr:col>159</xdr:col>
      <xdr:colOff>161698</xdr:colOff>
      <xdr:row>3</xdr:row>
      <xdr:rowOff>123431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72" name="MÊS 6">
              <a:extLst>
                <a:ext uri="{FF2B5EF4-FFF2-40B4-BE49-F238E27FC236}">
                  <a16:creationId xmlns:a16="http://schemas.microsoft.com/office/drawing/2014/main" id="{F37206A8-9DF5-425B-A9EB-8B93F42C78E7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6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9078253" y="253380"/>
              <a:ext cx="8629650" cy="43134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151</xdr:col>
      <xdr:colOff>229773</xdr:colOff>
      <xdr:row>22</xdr:row>
      <xdr:rowOff>7938</xdr:rowOff>
    </xdr:from>
    <xdr:to>
      <xdr:col>153</xdr:col>
      <xdr:colOff>406331</xdr:colOff>
      <xdr:row>27</xdr:row>
      <xdr:rowOff>126865</xdr:rowOff>
    </xdr:to>
    <xdr:graphicFrame macro="">
      <xdr:nvGraphicFramePr>
        <xdr:cNvPr id="773" name="Gráfico 772">
          <a:extLst>
            <a:ext uri="{FF2B5EF4-FFF2-40B4-BE49-F238E27FC236}">
              <a16:creationId xmlns:a16="http://schemas.microsoft.com/office/drawing/2014/main" id="{2E3A8F23-C406-4782-9B39-F8E559630C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153</xdr:col>
      <xdr:colOff>610342</xdr:colOff>
      <xdr:row>29</xdr:row>
      <xdr:rowOff>39577</xdr:rowOff>
    </xdr:from>
    <xdr:to>
      <xdr:col>156</xdr:col>
      <xdr:colOff>177299</xdr:colOff>
      <xdr:row>34</xdr:row>
      <xdr:rowOff>166012</xdr:rowOff>
    </xdr:to>
    <xdr:graphicFrame macro="">
      <xdr:nvGraphicFramePr>
        <xdr:cNvPr id="774" name="Gráfico 773">
          <a:extLst>
            <a:ext uri="{FF2B5EF4-FFF2-40B4-BE49-F238E27FC236}">
              <a16:creationId xmlns:a16="http://schemas.microsoft.com/office/drawing/2014/main" id="{B15FCE0D-A8D1-4165-BC68-2EB97262B3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143</xdr:col>
      <xdr:colOff>26698</xdr:colOff>
      <xdr:row>13</xdr:row>
      <xdr:rowOff>187280</xdr:rowOff>
    </xdr:from>
    <xdr:to>
      <xdr:col>145</xdr:col>
      <xdr:colOff>531413</xdr:colOff>
      <xdr:row>30</xdr:row>
      <xdr:rowOff>3611</xdr:rowOff>
    </xdr:to>
    <xdr:sp macro="" textlink="">
      <xdr:nvSpPr>
        <xdr:cNvPr id="775" name="Freeform 382">
          <a:extLst>
            <a:ext uri="{FF2B5EF4-FFF2-40B4-BE49-F238E27FC236}">
              <a16:creationId xmlns:a16="http://schemas.microsoft.com/office/drawing/2014/main" id="{4785C311-12E3-420E-B36B-C14B40E0CE01}"/>
            </a:ext>
          </a:extLst>
        </xdr:cNvPr>
        <xdr:cNvSpPr>
          <a:spLocks noChangeArrowheads="1"/>
        </xdr:cNvSpPr>
      </xdr:nvSpPr>
      <xdr:spPr bwMode="auto">
        <a:xfrm>
          <a:off x="87588662" y="2663780"/>
          <a:ext cx="1729358" cy="3054831"/>
        </a:xfrm>
        <a:custGeom>
          <a:avLst/>
          <a:gdLst>
            <a:gd name="T0" fmla="*/ 963111 w 3254"/>
            <a:gd name="T1" fmla="*/ 2045928 h 5683"/>
            <a:gd name="T2" fmla="*/ 963111 w 3254"/>
            <a:gd name="T3" fmla="*/ 2045928 h 5683"/>
            <a:gd name="T4" fmla="*/ 2117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704 w 3254"/>
            <a:gd name="T11" fmla="*/ 0 h 5683"/>
            <a:gd name="T12" fmla="*/ 96311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3111 w 3254"/>
            <a:gd name="T19" fmla="*/ 2045928 h 5683"/>
            <a:gd name="T20" fmla="*/ 211704 w 3254"/>
            <a:gd name="T21" fmla="*/ 136827 h 5683"/>
            <a:gd name="T22" fmla="*/ 211704 w 3254"/>
            <a:gd name="T23" fmla="*/ 136827 h 5683"/>
            <a:gd name="T24" fmla="*/ 136816 w 3254"/>
            <a:gd name="T25" fmla="*/ 208121 h 5683"/>
            <a:gd name="T26" fmla="*/ 136816 w 3254"/>
            <a:gd name="T27" fmla="*/ 1837806 h 5683"/>
            <a:gd name="T28" fmla="*/ 211704 w 3254"/>
            <a:gd name="T29" fmla="*/ 1912701 h 5683"/>
            <a:gd name="T30" fmla="*/ 963111 w 3254"/>
            <a:gd name="T31" fmla="*/ 1912701 h 5683"/>
            <a:gd name="T32" fmla="*/ 1038000 w 3254"/>
            <a:gd name="T33" fmla="*/ 1837806 h 5683"/>
            <a:gd name="T34" fmla="*/ 1038000 w 3254"/>
            <a:gd name="T35" fmla="*/ 208121 h 5683"/>
            <a:gd name="T36" fmla="*/ 963111 w 3254"/>
            <a:gd name="T37" fmla="*/ 136827 h 5683"/>
            <a:gd name="T38" fmla="*/ 2117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5" y="5682"/>
              </a:moveTo>
              <a:lnTo>
                <a:pt x="2675" y="5682"/>
              </a:lnTo>
              <a:cubicBezTo>
                <a:pt x="588" y="5682"/>
                <a:pt x="588" y="5682"/>
                <a:pt x="58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8" y="0"/>
              </a:cubicBezTo>
              <a:cubicBezTo>
                <a:pt x="2675" y="0"/>
                <a:pt x="2675" y="0"/>
                <a:pt x="2675" y="0"/>
              </a:cubicBezTo>
              <a:cubicBezTo>
                <a:pt x="300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3000" y="5682"/>
                <a:pt x="2675" y="5682"/>
              </a:cubicBezTo>
              <a:close/>
              <a:moveTo>
                <a:pt x="588" y="380"/>
              </a:moveTo>
              <a:lnTo>
                <a:pt x="588" y="380"/>
              </a:lnTo>
              <a:cubicBezTo>
                <a:pt x="470" y="380"/>
                <a:pt x="380" y="470"/>
                <a:pt x="380" y="578"/>
              </a:cubicBezTo>
              <a:cubicBezTo>
                <a:pt x="380" y="5104"/>
                <a:pt x="380" y="5104"/>
                <a:pt x="380" y="5104"/>
              </a:cubicBezTo>
              <a:cubicBezTo>
                <a:pt x="380" y="5222"/>
                <a:pt x="470" y="5312"/>
                <a:pt x="588" y="5312"/>
              </a:cubicBezTo>
              <a:cubicBezTo>
                <a:pt x="2675" y="5312"/>
                <a:pt x="2675" y="5312"/>
                <a:pt x="2675" y="5312"/>
              </a:cubicBezTo>
              <a:cubicBezTo>
                <a:pt x="2783" y="5312"/>
                <a:pt x="2883" y="5222"/>
                <a:pt x="2883" y="5104"/>
              </a:cubicBezTo>
              <a:cubicBezTo>
                <a:pt x="2883" y="578"/>
                <a:pt x="2883" y="578"/>
                <a:pt x="2883" y="578"/>
              </a:cubicBezTo>
              <a:cubicBezTo>
                <a:pt x="2883" y="470"/>
                <a:pt x="2783" y="380"/>
                <a:pt x="2675" y="380"/>
              </a:cubicBezTo>
              <a:lnTo>
                <a:pt x="58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144</xdr:col>
      <xdr:colOff>166002</xdr:colOff>
      <xdr:row>26</xdr:row>
      <xdr:rowOff>132840</xdr:rowOff>
    </xdr:from>
    <xdr:to>
      <xdr:col>144</xdr:col>
      <xdr:colOff>401772</xdr:colOff>
      <xdr:row>27</xdr:row>
      <xdr:rowOff>181703</xdr:rowOff>
    </xdr:to>
    <xdr:sp macro="" textlink="">
      <xdr:nvSpPr>
        <xdr:cNvPr id="776" name="Freeform 383">
          <a:extLst>
            <a:ext uri="{FF2B5EF4-FFF2-40B4-BE49-F238E27FC236}">
              <a16:creationId xmlns:a16="http://schemas.microsoft.com/office/drawing/2014/main" id="{2B525FB7-63B9-4546-88F2-2AFFB35C2BC9}"/>
            </a:ext>
          </a:extLst>
        </xdr:cNvPr>
        <xdr:cNvSpPr>
          <a:spLocks noChangeArrowheads="1"/>
        </xdr:cNvSpPr>
      </xdr:nvSpPr>
      <xdr:spPr bwMode="auto">
        <a:xfrm>
          <a:off x="88340288" y="5085840"/>
          <a:ext cx="235770" cy="239363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6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17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144</xdr:col>
      <xdr:colOff>52597</xdr:colOff>
      <xdr:row>15</xdr:row>
      <xdr:rowOff>185467</xdr:rowOff>
    </xdr:from>
    <xdr:to>
      <xdr:col>144</xdr:col>
      <xdr:colOff>515177</xdr:colOff>
      <xdr:row>16</xdr:row>
      <xdr:rowOff>96874</xdr:rowOff>
    </xdr:to>
    <xdr:sp macro="" textlink="">
      <xdr:nvSpPr>
        <xdr:cNvPr id="777" name="Freeform 384">
          <a:extLst>
            <a:ext uri="{FF2B5EF4-FFF2-40B4-BE49-F238E27FC236}">
              <a16:creationId xmlns:a16="http://schemas.microsoft.com/office/drawing/2014/main" id="{498E2C9C-8A1D-436B-945A-4DE6618DEC54}"/>
            </a:ext>
          </a:extLst>
        </xdr:cNvPr>
        <xdr:cNvSpPr>
          <a:spLocks noChangeArrowheads="1"/>
        </xdr:cNvSpPr>
      </xdr:nvSpPr>
      <xdr:spPr bwMode="auto">
        <a:xfrm>
          <a:off x="88226883" y="3042967"/>
          <a:ext cx="462580" cy="101907"/>
        </a:xfrm>
        <a:custGeom>
          <a:avLst/>
          <a:gdLst>
            <a:gd name="T0" fmla="*/ 279572 w 878"/>
            <a:gd name="T1" fmla="*/ 67906 h 191"/>
            <a:gd name="T2" fmla="*/ 279572 w 878"/>
            <a:gd name="T3" fmla="*/ 67906 h 191"/>
            <a:gd name="T4" fmla="*/ 35621 w 878"/>
            <a:gd name="T5" fmla="*/ 67906 h 191"/>
            <a:gd name="T6" fmla="*/ 0 w 878"/>
            <a:gd name="T7" fmla="*/ 35382 h 191"/>
            <a:gd name="T8" fmla="*/ 35621 w 878"/>
            <a:gd name="T9" fmla="*/ 0 h 191"/>
            <a:gd name="T10" fmla="*/ 279572 w 878"/>
            <a:gd name="T11" fmla="*/ 0 h 191"/>
            <a:gd name="T12" fmla="*/ 315553 w 878"/>
            <a:gd name="T13" fmla="*/ 35382 h 191"/>
            <a:gd name="T14" fmla="*/ 279572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7" y="45"/>
                <a:pt x="877" y="99"/>
              </a:cubicBezTo>
              <a:cubicBezTo>
                <a:pt x="877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146</xdr:col>
      <xdr:colOff>180729</xdr:colOff>
      <xdr:row>13</xdr:row>
      <xdr:rowOff>187280</xdr:rowOff>
    </xdr:from>
    <xdr:to>
      <xdr:col>149</xdr:col>
      <xdr:colOff>71341</xdr:colOff>
      <xdr:row>30</xdr:row>
      <xdr:rowOff>3611</xdr:rowOff>
    </xdr:to>
    <xdr:sp macro="" textlink="">
      <xdr:nvSpPr>
        <xdr:cNvPr id="778" name="Freeform 385">
          <a:extLst>
            <a:ext uri="{FF2B5EF4-FFF2-40B4-BE49-F238E27FC236}">
              <a16:creationId xmlns:a16="http://schemas.microsoft.com/office/drawing/2014/main" id="{81709FEF-885E-4A90-89D1-1F8B71DB0FE8}"/>
            </a:ext>
          </a:extLst>
        </xdr:cNvPr>
        <xdr:cNvSpPr>
          <a:spLocks noChangeArrowheads="1"/>
        </xdr:cNvSpPr>
      </xdr:nvSpPr>
      <xdr:spPr bwMode="auto">
        <a:xfrm>
          <a:off x="89579658" y="2663780"/>
          <a:ext cx="1727576" cy="3054831"/>
        </a:xfrm>
        <a:custGeom>
          <a:avLst/>
          <a:gdLst>
            <a:gd name="T0" fmla="*/ 959871 w 3254"/>
            <a:gd name="T1" fmla="*/ 2045928 h 5683"/>
            <a:gd name="T2" fmla="*/ 959871 w 3254"/>
            <a:gd name="T3" fmla="*/ 2045928 h 5683"/>
            <a:gd name="T4" fmla="*/ 20810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08104 w 3254"/>
            <a:gd name="T11" fmla="*/ 0 h 5683"/>
            <a:gd name="T12" fmla="*/ 95987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59871 w 3254"/>
            <a:gd name="T19" fmla="*/ 2045928 h 5683"/>
            <a:gd name="T20" fmla="*/ 208104 w 3254"/>
            <a:gd name="T21" fmla="*/ 136827 h 5683"/>
            <a:gd name="T22" fmla="*/ 208104 w 3254"/>
            <a:gd name="T23" fmla="*/ 136827 h 5683"/>
            <a:gd name="T24" fmla="*/ 133215 w 3254"/>
            <a:gd name="T25" fmla="*/ 208121 h 5683"/>
            <a:gd name="T26" fmla="*/ 133215 w 3254"/>
            <a:gd name="T27" fmla="*/ 1837806 h 5683"/>
            <a:gd name="T28" fmla="*/ 208104 w 3254"/>
            <a:gd name="T29" fmla="*/ 1912701 h 5683"/>
            <a:gd name="T30" fmla="*/ 959871 w 3254"/>
            <a:gd name="T31" fmla="*/ 1912701 h 5683"/>
            <a:gd name="T32" fmla="*/ 1034759 w 3254"/>
            <a:gd name="T33" fmla="*/ 1837806 h 5683"/>
            <a:gd name="T34" fmla="*/ 1034759 w 3254"/>
            <a:gd name="T35" fmla="*/ 208121 h 5683"/>
            <a:gd name="T36" fmla="*/ 959871 w 3254"/>
            <a:gd name="T37" fmla="*/ 136827 h 5683"/>
            <a:gd name="T38" fmla="*/ 20810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66" y="5682"/>
              </a:moveTo>
              <a:lnTo>
                <a:pt x="2666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66" y="0"/>
                <a:pt x="2666" y="0"/>
                <a:pt x="2666" y="0"/>
              </a:cubicBezTo>
              <a:cubicBezTo>
                <a:pt x="2991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1" y="5682"/>
                <a:pt x="2666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70" y="5312"/>
                <a:pt x="578" y="5312"/>
              </a:cubicBezTo>
              <a:cubicBezTo>
                <a:pt x="2666" y="5312"/>
                <a:pt x="2666" y="5312"/>
                <a:pt x="2666" y="5312"/>
              </a:cubicBezTo>
              <a:cubicBezTo>
                <a:pt x="2783" y="5312"/>
                <a:pt x="2874" y="5222"/>
                <a:pt x="2874" y="5104"/>
              </a:cubicBezTo>
              <a:cubicBezTo>
                <a:pt x="2874" y="578"/>
                <a:pt x="2874" y="578"/>
                <a:pt x="2874" y="578"/>
              </a:cubicBezTo>
              <a:cubicBezTo>
                <a:pt x="2874" y="470"/>
                <a:pt x="2783" y="380"/>
                <a:pt x="2666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147</xdr:col>
      <xdr:colOff>310370</xdr:colOff>
      <xdr:row>26</xdr:row>
      <xdr:rowOff>132840</xdr:rowOff>
    </xdr:from>
    <xdr:to>
      <xdr:col>147</xdr:col>
      <xdr:colOff>541807</xdr:colOff>
      <xdr:row>27</xdr:row>
      <xdr:rowOff>181703</xdr:rowOff>
    </xdr:to>
    <xdr:sp macro="" textlink="">
      <xdr:nvSpPr>
        <xdr:cNvPr id="779" name="Freeform 386">
          <a:extLst>
            <a:ext uri="{FF2B5EF4-FFF2-40B4-BE49-F238E27FC236}">
              <a16:creationId xmlns:a16="http://schemas.microsoft.com/office/drawing/2014/main" id="{B55B0062-98DC-48AE-B740-50EAFA8AB7D3}"/>
            </a:ext>
          </a:extLst>
        </xdr:cNvPr>
        <xdr:cNvSpPr>
          <a:spLocks noChangeArrowheads="1"/>
        </xdr:cNvSpPr>
      </xdr:nvSpPr>
      <xdr:spPr bwMode="auto">
        <a:xfrm>
          <a:off x="90321620" y="5085840"/>
          <a:ext cx="231437" cy="239363"/>
        </a:xfrm>
        <a:custGeom>
          <a:avLst/>
          <a:gdLst>
            <a:gd name="T0" fmla="*/ 80988 w 443"/>
            <a:gd name="T1" fmla="*/ 159977 h 444"/>
            <a:gd name="T2" fmla="*/ 80988 w 443"/>
            <a:gd name="T3" fmla="*/ 159977 h 444"/>
            <a:gd name="T4" fmla="*/ 0 w 443"/>
            <a:gd name="T5" fmla="*/ 78002 h 444"/>
            <a:gd name="T6" fmla="*/ 80988 w 443"/>
            <a:gd name="T7" fmla="*/ 0 h 444"/>
            <a:gd name="T8" fmla="*/ 158392 w 443"/>
            <a:gd name="T9" fmla="*/ 78002 h 444"/>
            <a:gd name="T10" fmla="*/ 80988 w 443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3" h="444">
              <a:moveTo>
                <a:pt x="226" y="443"/>
              </a:moveTo>
              <a:lnTo>
                <a:pt x="226" y="443"/>
              </a:lnTo>
              <a:cubicBezTo>
                <a:pt x="99" y="443"/>
                <a:pt x="0" y="343"/>
                <a:pt x="0" y="216"/>
              </a:cubicBezTo>
              <a:cubicBezTo>
                <a:pt x="0" y="99"/>
                <a:pt x="99" y="0"/>
                <a:pt x="226" y="0"/>
              </a:cubicBezTo>
              <a:cubicBezTo>
                <a:pt x="343" y="0"/>
                <a:pt x="442" y="99"/>
                <a:pt x="442" y="216"/>
              </a:cubicBezTo>
              <a:cubicBezTo>
                <a:pt x="442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147</xdr:col>
      <xdr:colOff>195183</xdr:colOff>
      <xdr:row>15</xdr:row>
      <xdr:rowOff>185467</xdr:rowOff>
    </xdr:from>
    <xdr:to>
      <xdr:col>148</xdr:col>
      <xdr:colOff>49947</xdr:colOff>
      <xdr:row>16</xdr:row>
      <xdr:rowOff>96874</xdr:rowOff>
    </xdr:to>
    <xdr:sp macro="" textlink="">
      <xdr:nvSpPr>
        <xdr:cNvPr id="780" name="Freeform 387">
          <a:extLst>
            <a:ext uri="{FF2B5EF4-FFF2-40B4-BE49-F238E27FC236}">
              <a16:creationId xmlns:a16="http://schemas.microsoft.com/office/drawing/2014/main" id="{BF07C815-E8C5-4A51-91F9-E44E5A34A4D6}"/>
            </a:ext>
          </a:extLst>
        </xdr:cNvPr>
        <xdr:cNvSpPr>
          <a:spLocks noChangeArrowheads="1"/>
        </xdr:cNvSpPr>
      </xdr:nvSpPr>
      <xdr:spPr bwMode="auto">
        <a:xfrm>
          <a:off x="90206433" y="3042967"/>
          <a:ext cx="467085" cy="101907"/>
        </a:xfrm>
        <a:custGeom>
          <a:avLst/>
          <a:gdLst>
            <a:gd name="T0" fmla="*/ 279891 w 877"/>
            <a:gd name="T1" fmla="*/ 67906 h 191"/>
            <a:gd name="T2" fmla="*/ 279891 w 877"/>
            <a:gd name="T3" fmla="*/ 67906 h 191"/>
            <a:gd name="T4" fmla="*/ 35662 w 877"/>
            <a:gd name="T5" fmla="*/ 67906 h 191"/>
            <a:gd name="T6" fmla="*/ 0 w 877"/>
            <a:gd name="T7" fmla="*/ 35382 h 191"/>
            <a:gd name="T8" fmla="*/ 35662 w 877"/>
            <a:gd name="T9" fmla="*/ 0 h 191"/>
            <a:gd name="T10" fmla="*/ 279891 w 877"/>
            <a:gd name="T11" fmla="*/ 0 h 191"/>
            <a:gd name="T12" fmla="*/ 315553 w 877"/>
            <a:gd name="T13" fmla="*/ 35382 h 191"/>
            <a:gd name="T14" fmla="*/ 279891 w 87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7" h="191">
              <a:moveTo>
                <a:pt x="777" y="190"/>
              </a:moveTo>
              <a:lnTo>
                <a:pt x="777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7" y="0"/>
                <a:pt x="777" y="0"/>
                <a:pt x="777" y="0"/>
              </a:cubicBezTo>
              <a:cubicBezTo>
                <a:pt x="831" y="0"/>
                <a:pt x="876" y="45"/>
                <a:pt x="876" y="99"/>
              </a:cubicBezTo>
              <a:cubicBezTo>
                <a:pt x="876" y="153"/>
                <a:pt x="831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149</xdr:col>
      <xdr:colOff>323076</xdr:colOff>
      <xdr:row>13</xdr:row>
      <xdr:rowOff>187280</xdr:rowOff>
    </xdr:from>
    <xdr:to>
      <xdr:col>152</xdr:col>
      <xdr:colOff>215708</xdr:colOff>
      <xdr:row>30</xdr:row>
      <xdr:rowOff>3611</xdr:rowOff>
    </xdr:to>
    <xdr:sp macro="" textlink="">
      <xdr:nvSpPr>
        <xdr:cNvPr id="781" name="Freeform 388">
          <a:extLst>
            <a:ext uri="{FF2B5EF4-FFF2-40B4-BE49-F238E27FC236}">
              <a16:creationId xmlns:a16="http://schemas.microsoft.com/office/drawing/2014/main" id="{60F4E112-249D-46D3-9171-7855EA9786D4}"/>
            </a:ext>
          </a:extLst>
        </xdr:cNvPr>
        <xdr:cNvSpPr>
          <a:spLocks noChangeArrowheads="1"/>
        </xdr:cNvSpPr>
      </xdr:nvSpPr>
      <xdr:spPr bwMode="auto">
        <a:xfrm>
          <a:off x="91558969" y="2663780"/>
          <a:ext cx="1729596" cy="3054831"/>
        </a:xfrm>
        <a:custGeom>
          <a:avLst/>
          <a:gdLst>
            <a:gd name="T0" fmla="*/ 962687 w 3253"/>
            <a:gd name="T1" fmla="*/ 2045928 h 5683"/>
            <a:gd name="T2" fmla="*/ 962687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62687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62687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6498 w 3253"/>
            <a:gd name="T25" fmla="*/ 208121 h 5683"/>
            <a:gd name="T26" fmla="*/ 136498 w 3253"/>
            <a:gd name="T27" fmla="*/ 1837806 h 5683"/>
            <a:gd name="T28" fmla="*/ 208168 w 3253"/>
            <a:gd name="T29" fmla="*/ 1912701 h 5683"/>
            <a:gd name="T30" fmla="*/ 962687 w 3253"/>
            <a:gd name="T31" fmla="*/ 1912701 h 5683"/>
            <a:gd name="T32" fmla="*/ 1034357 w 3253"/>
            <a:gd name="T33" fmla="*/ 1837806 h 5683"/>
            <a:gd name="T34" fmla="*/ 1034357 w 3253"/>
            <a:gd name="T35" fmla="*/ 208121 h 5683"/>
            <a:gd name="T36" fmla="*/ 962687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73" y="5682"/>
              </a:moveTo>
              <a:lnTo>
                <a:pt x="2673" y="5682"/>
              </a:lnTo>
              <a:cubicBezTo>
                <a:pt x="578" y="5682"/>
                <a:pt x="578" y="5682"/>
                <a:pt x="578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78" y="0"/>
              </a:cubicBezTo>
              <a:cubicBezTo>
                <a:pt x="2673" y="0"/>
                <a:pt x="2673" y="0"/>
                <a:pt x="2673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73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78" y="5312"/>
              </a:cubicBezTo>
              <a:cubicBezTo>
                <a:pt x="2673" y="5312"/>
                <a:pt x="2673" y="5312"/>
                <a:pt x="2673" y="5312"/>
              </a:cubicBezTo>
              <a:cubicBezTo>
                <a:pt x="2782" y="5312"/>
                <a:pt x="2872" y="5222"/>
                <a:pt x="2872" y="5104"/>
              </a:cubicBezTo>
              <a:cubicBezTo>
                <a:pt x="2872" y="578"/>
                <a:pt x="2872" y="578"/>
                <a:pt x="2872" y="578"/>
              </a:cubicBezTo>
              <a:cubicBezTo>
                <a:pt x="2872" y="470"/>
                <a:pt x="2782" y="380"/>
                <a:pt x="2673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150</xdr:col>
      <xdr:colOff>459898</xdr:colOff>
      <xdr:row>26</xdr:row>
      <xdr:rowOff>132840</xdr:rowOff>
    </xdr:from>
    <xdr:to>
      <xdr:col>151</xdr:col>
      <xdr:colOff>78888</xdr:colOff>
      <xdr:row>27</xdr:row>
      <xdr:rowOff>181703</xdr:rowOff>
    </xdr:to>
    <xdr:sp macro="" textlink="">
      <xdr:nvSpPr>
        <xdr:cNvPr id="782" name="Freeform 389">
          <a:extLst>
            <a:ext uri="{FF2B5EF4-FFF2-40B4-BE49-F238E27FC236}">
              <a16:creationId xmlns:a16="http://schemas.microsoft.com/office/drawing/2014/main" id="{8B9D2219-C957-48A9-82CF-D343F0B29870}"/>
            </a:ext>
          </a:extLst>
        </xdr:cNvPr>
        <xdr:cNvSpPr>
          <a:spLocks noChangeArrowheads="1"/>
        </xdr:cNvSpPr>
      </xdr:nvSpPr>
      <xdr:spPr bwMode="auto">
        <a:xfrm>
          <a:off x="92308112" y="5085840"/>
          <a:ext cx="231312" cy="239363"/>
        </a:xfrm>
        <a:custGeom>
          <a:avLst/>
          <a:gdLst>
            <a:gd name="T0" fmla="*/ 77788 w 434"/>
            <a:gd name="T1" fmla="*/ 159977 h 444"/>
            <a:gd name="T2" fmla="*/ 77788 w 434"/>
            <a:gd name="T3" fmla="*/ 159977 h 444"/>
            <a:gd name="T4" fmla="*/ 0 w 434"/>
            <a:gd name="T5" fmla="*/ 78002 h 444"/>
            <a:gd name="T6" fmla="*/ 77788 w 434"/>
            <a:gd name="T7" fmla="*/ 0 h 444"/>
            <a:gd name="T8" fmla="*/ 155217 w 434"/>
            <a:gd name="T9" fmla="*/ 78002 h 444"/>
            <a:gd name="T10" fmla="*/ 77788 w 43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3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35" y="0"/>
                <a:pt x="433" y="99"/>
                <a:pt x="433" y="216"/>
              </a:cubicBezTo>
              <a:cubicBezTo>
                <a:pt x="433" y="343"/>
                <a:pt x="335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150</xdr:col>
      <xdr:colOff>346495</xdr:colOff>
      <xdr:row>15</xdr:row>
      <xdr:rowOff>185467</xdr:rowOff>
    </xdr:from>
    <xdr:to>
      <xdr:col>151</xdr:col>
      <xdr:colOff>196626</xdr:colOff>
      <xdr:row>16</xdr:row>
      <xdr:rowOff>96874</xdr:rowOff>
    </xdr:to>
    <xdr:sp macro="" textlink="">
      <xdr:nvSpPr>
        <xdr:cNvPr id="783" name="Freeform 390">
          <a:extLst>
            <a:ext uri="{FF2B5EF4-FFF2-40B4-BE49-F238E27FC236}">
              <a16:creationId xmlns:a16="http://schemas.microsoft.com/office/drawing/2014/main" id="{FF66BF6D-DE7B-4EED-8DA0-76F646725DF0}"/>
            </a:ext>
          </a:extLst>
        </xdr:cNvPr>
        <xdr:cNvSpPr>
          <a:spLocks noChangeArrowheads="1"/>
        </xdr:cNvSpPr>
      </xdr:nvSpPr>
      <xdr:spPr bwMode="auto">
        <a:xfrm>
          <a:off x="92194709" y="3042967"/>
          <a:ext cx="462453" cy="101907"/>
        </a:xfrm>
        <a:custGeom>
          <a:avLst/>
          <a:gdLst>
            <a:gd name="T0" fmla="*/ 279912 w 867"/>
            <a:gd name="T1" fmla="*/ 67906 h 191"/>
            <a:gd name="T2" fmla="*/ 279912 w 867"/>
            <a:gd name="T3" fmla="*/ 67906 h 191"/>
            <a:gd name="T4" fmla="*/ 32464 w 867"/>
            <a:gd name="T5" fmla="*/ 67906 h 191"/>
            <a:gd name="T6" fmla="*/ 0 w 867"/>
            <a:gd name="T7" fmla="*/ 35382 h 191"/>
            <a:gd name="T8" fmla="*/ 32464 w 867"/>
            <a:gd name="T9" fmla="*/ 0 h 191"/>
            <a:gd name="T10" fmla="*/ 279912 w 867"/>
            <a:gd name="T11" fmla="*/ 0 h 191"/>
            <a:gd name="T12" fmla="*/ 312376 w 867"/>
            <a:gd name="T13" fmla="*/ 35382 h 191"/>
            <a:gd name="T14" fmla="*/ 279912 w 867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7" h="191">
              <a:moveTo>
                <a:pt x="776" y="190"/>
              </a:moveTo>
              <a:lnTo>
                <a:pt x="776" y="190"/>
              </a:lnTo>
              <a:cubicBezTo>
                <a:pt x="90" y="190"/>
                <a:pt x="90" y="190"/>
                <a:pt x="90" y="190"/>
              </a:cubicBezTo>
              <a:cubicBezTo>
                <a:pt x="36" y="190"/>
                <a:pt x="0" y="153"/>
                <a:pt x="0" y="99"/>
              </a:cubicBezTo>
              <a:cubicBezTo>
                <a:pt x="0" y="45"/>
                <a:pt x="36" y="0"/>
                <a:pt x="90" y="0"/>
              </a:cubicBezTo>
              <a:cubicBezTo>
                <a:pt x="776" y="0"/>
                <a:pt x="776" y="0"/>
                <a:pt x="776" y="0"/>
              </a:cubicBezTo>
              <a:cubicBezTo>
                <a:pt x="830" y="0"/>
                <a:pt x="866" y="45"/>
                <a:pt x="866" y="99"/>
              </a:cubicBezTo>
              <a:cubicBezTo>
                <a:pt x="866" y="153"/>
                <a:pt x="830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152</xdr:col>
      <xdr:colOff>467443</xdr:colOff>
      <xdr:row>13</xdr:row>
      <xdr:rowOff>187280</xdr:rowOff>
    </xdr:from>
    <xdr:to>
      <xdr:col>155</xdr:col>
      <xdr:colOff>360076</xdr:colOff>
      <xdr:row>30</xdr:row>
      <xdr:rowOff>3611</xdr:rowOff>
    </xdr:to>
    <xdr:sp macro="" textlink="">
      <xdr:nvSpPr>
        <xdr:cNvPr id="784" name="Freeform 391">
          <a:extLst>
            <a:ext uri="{FF2B5EF4-FFF2-40B4-BE49-F238E27FC236}">
              <a16:creationId xmlns:a16="http://schemas.microsoft.com/office/drawing/2014/main" id="{264E3514-DD38-4FA1-A0A8-D7D6B4B37635}"/>
            </a:ext>
          </a:extLst>
        </xdr:cNvPr>
        <xdr:cNvSpPr>
          <a:spLocks noChangeArrowheads="1"/>
        </xdr:cNvSpPr>
      </xdr:nvSpPr>
      <xdr:spPr bwMode="auto">
        <a:xfrm>
          <a:off x="93540300" y="2663780"/>
          <a:ext cx="1729597" cy="3054831"/>
        </a:xfrm>
        <a:custGeom>
          <a:avLst/>
          <a:gdLst>
            <a:gd name="T0" fmla="*/ 962751 w 3254"/>
            <a:gd name="T1" fmla="*/ 2045928 h 5683"/>
            <a:gd name="T2" fmla="*/ 962751 w 3254"/>
            <a:gd name="T3" fmla="*/ 2045928 h 5683"/>
            <a:gd name="T4" fmla="*/ 211344 w 3254"/>
            <a:gd name="T5" fmla="*/ 2045928 h 5683"/>
            <a:gd name="T6" fmla="*/ 0 w 3254"/>
            <a:gd name="T7" fmla="*/ 1837806 h 5683"/>
            <a:gd name="T8" fmla="*/ 0 w 3254"/>
            <a:gd name="T9" fmla="*/ 208121 h 5683"/>
            <a:gd name="T10" fmla="*/ 211344 w 3254"/>
            <a:gd name="T11" fmla="*/ 0 h 5683"/>
            <a:gd name="T12" fmla="*/ 962751 w 3254"/>
            <a:gd name="T13" fmla="*/ 0 h 5683"/>
            <a:gd name="T14" fmla="*/ 1171215 w 3254"/>
            <a:gd name="T15" fmla="*/ 208121 h 5683"/>
            <a:gd name="T16" fmla="*/ 1171215 w 3254"/>
            <a:gd name="T17" fmla="*/ 1837806 h 5683"/>
            <a:gd name="T18" fmla="*/ 962751 w 3254"/>
            <a:gd name="T19" fmla="*/ 2045928 h 5683"/>
            <a:gd name="T20" fmla="*/ 211344 w 3254"/>
            <a:gd name="T21" fmla="*/ 136827 h 5683"/>
            <a:gd name="T22" fmla="*/ 211344 w 3254"/>
            <a:gd name="T23" fmla="*/ 136827 h 5683"/>
            <a:gd name="T24" fmla="*/ 136456 w 3254"/>
            <a:gd name="T25" fmla="*/ 208121 h 5683"/>
            <a:gd name="T26" fmla="*/ 136456 w 3254"/>
            <a:gd name="T27" fmla="*/ 1837806 h 5683"/>
            <a:gd name="T28" fmla="*/ 211344 w 3254"/>
            <a:gd name="T29" fmla="*/ 1912701 h 5683"/>
            <a:gd name="T30" fmla="*/ 962751 w 3254"/>
            <a:gd name="T31" fmla="*/ 1912701 h 5683"/>
            <a:gd name="T32" fmla="*/ 1034399 w 3254"/>
            <a:gd name="T33" fmla="*/ 1837806 h 5683"/>
            <a:gd name="T34" fmla="*/ 1034399 w 3254"/>
            <a:gd name="T35" fmla="*/ 208121 h 5683"/>
            <a:gd name="T36" fmla="*/ 962751 w 3254"/>
            <a:gd name="T37" fmla="*/ 136827 h 5683"/>
            <a:gd name="T38" fmla="*/ 211344 w 3254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4" h="5683">
              <a:moveTo>
                <a:pt x="2674" y="5682"/>
              </a:moveTo>
              <a:lnTo>
                <a:pt x="2674" y="5682"/>
              </a:lnTo>
              <a:cubicBezTo>
                <a:pt x="587" y="5682"/>
                <a:pt x="587" y="5682"/>
                <a:pt x="587" y="5682"/>
              </a:cubicBezTo>
              <a:cubicBezTo>
                <a:pt x="262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62" y="0"/>
                <a:pt x="587" y="0"/>
              </a:cubicBezTo>
              <a:cubicBezTo>
                <a:pt x="2674" y="0"/>
                <a:pt x="2674" y="0"/>
                <a:pt x="2674" y="0"/>
              </a:cubicBezTo>
              <a:cubicBezTo>
                <a:pt x="2990" y="0"/>
                <a:pt x="3253" y="262"/>
                <a:pt x="3253" y="578"/>
              </a:cubicBezTo>
              <a:cubicBezTo>
                <a:pt x="3253" y="5104"/>
                <a:pt x="3253" y="5104"/>
                <a:pt x="3253" y="5104"/>
              </a:cubicBezTo>
              <a:cubicBezTo>
                <a:pt x="3253" y="5429"/>
                <a:pt x="2990" y="5682"/>
                <a:pt x="2674" y="5682"/>
              </a:cubicBezTo>
              <a:close/>
              <a:moveTo>
                <a:pt x="587" y="380"/>
              </a:moveTo>
              <a:lnTo>
                <a:pt x="587" y="380"/>
              </a:lnTo>
              <a:cubicBezTo>
                <a:pt x="470" y="380"/>
                <a:pt x="379" y="470"/>
                <a:pt x="379" y="578"/>
              </a:cubicBezTo>
              <a:cubicBezTo>
                <a:pt x="379" y="5104"/>
                <a:pt x="379" y="5104"/>
                <a:pt x="379" y="5104"/>
              </a:cubicBezTo>
              <a:cubicBezTo>
                <a:pt x="379" y="5222"/>
                <a:pt x="470" y="5312"/>
                <a:pt x="587" y="5312"/>
              </a:cubicBezTo>
              <a:cubicBezTo>
                <a:pt x="2674" y="5312"/>
                <a:pt x="2674" y="5312"/>
                <a:pt x="2674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74" y="380"/>
              </a:cubicBezTo>
              <a:lnTo>
                <a:pt x="587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153</xdr:col>
      <xdr:colOff>604265</xdr:colOff>
      <xdr:row>26</xdr:row>
      <xdr:rowOff>132840</xdr:rowOff>
    </xdr:from>
    <xdr:to>
      <xdr:col>154</xdr:col>
      <xdr:colOff>230200</xdr:colOff>
      <xdr:row>27</xdr:row>
      <xdr:rowOff>181703</xdr:rowOff>
    </xdr:to>
    <xdr:sp macro="" textlink="">
      <xdr:nvSpPr>
        <xdr:cNvPr id="785" name="Freeform 392">
          <a:extLst>
            <a:ext uri="{FF2B5EF4-FFF2-40B4-BE49-F238E27FC236}">
              <a16:creationId xmlns:a16="http://schemas.microsoft.com/office/drawing/2014/main" id="{BAD71706-118A-4336-8BB7-6532194CEAE9}"/>
            </a:ext>
          </a:extLst>
        </xdr:cNvPr>
        <xdr:cNvSpPr>
          <a:spLocks noChangeArrowheads="1"/>
        </xdr:cNvSpPr>
      </xdr:nvSpPr>
      <xdr:spPr bwMode="auto">
        <a:xfrm>
          <a:off x="94289444" y="5085840"/>
          <a:ext cx="238256" cy="239363"/>
        </a:xfrm>
        <a:custGeom>
          <a:avLst/>
          <a:gdLst>
            <a:gd name="T0" fmla="*/ 78363 w 444"/>
            <a:gd name="T1" fmla="*/ 159977 h 444"/>
            <a:gd name="T2" fmla="*/ 78363 w 444"/>
            <a:gd name="T3" fmla="*/ 159977 h 444"/>
            <a:gd name="T4" fmla="*/ 0 w 444"/>
            <a:gd name="T5" fmla="*/ 78002 h 444"/>
            <a:gd name="T6" fmla="*/ 78363 w 444"/>
            <a:gd name="T7" fmla="*/ 0 h 444"/>
            <a:gd name="T8" fmla="*/ 159977 w 444"/>
            <a:gd name="T9" fmla="*/ 78002 h 444"/>
            <a:gd name="T10" fmla="*/ 7836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17" y="443"/>
              </a:moveTo>
              <a:lnTo>
                <a:pt x="217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17" y="0"/>
              </a:cubicBezTo>
              <a:cubicBezTo>
                <a:pt x="344" y="0"/>
                <a:pt x="443" y="99"/>
                <a:pt x="443" y="216"/>
              </a:cubicBezTo>
              <a:cubicBezTo>
                <a:pt x="443" y="343"/>
                <a:pt x="344" y="443"/>
                <a:pt x="217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153</xdr:col>
      <xdr:colOff>488841</xdr:colOff>
      <xdr:row>15</xdr:row>
      <xdr:rowOff>185467</xdr:rowOff>
    </xdr:from>
    <xdr:to>
      <xdr:col>154</xdr:col>
      <xdr:colOff>338974</xdr:colOff>
      <xdr:row>16</xdr:row>
      <xdr:rowOff>96874</xdr:rowOff>
    </xdr:to>
    <xdr:sp macro="" textlink="">
      <xdr:nvSpPr>
        <xdr:cNvPr id="786" name="Freeform 393">
          <a:extLst>
            <a:ext uri="{FF2B5EF4-FFF2-40B4-BE49-F238E27FC236}">
              <a16:creationId xmlns:a16="http://schemas.microsoft.com/office/drawing/2014/main" id="{3393BA65-FDFE-4B4D-AD50-443102518392}"/>
            </a:ext>
          </a:extLst>
        </xdr:cNvPr>
        <xdr:cNvSpPr>
          <a:spLocks noChangeArrowheads="1"/>
        </xdr:cNvSpPr>
      </xdr:nvSpPr>
      <xdr:spPr bwMode="auto">
        <a:xfrm>
          <a:off x="94174020" y="3042967"/>
          <a:ext cx="462454" cy="101907"/>
        </a:xfrm>
        <a:custGeom>
          <a:avLst/>
          <a:gdLst>
            <a:gd name="T0" fmla="*/ 279590 w 868"/>
            <a:gd name="T1" fmla="*/ 67906 h 191"/>
            <a:gd name="T2" fmla="*/ 279590 w 868"/>
            <a:gd name="T3" fmla="*/ 67906 h 191"/>
            <a:gd name="T4" fmla="*/ 35669 w 868"/>
            <a:gd name="T5" fmla="*/ 67906 h 191"/>
            <a:gd name="T6" fmla="*/ 0 w 868"/>
            <a:gd name="T7" fmla="*/ 35382 h 191"/>
            <a:gd name="T8" fmla="*/ 35669 w 868"/>
            <a:gd name="T9" fmla="*/ 0 h 191"/>
            <a:gd name="T10" fmla="*/ 279590 w 868"/>
            <a:gd name="T11" fmla="*/ 0 h 191"/>
            <a:gd name="T12" fmla="*/ 312377 w 868"/>
            <a:gd name="T13" fmla="*/ 35382 h 191"/>
            <a:gd name="T14" fmla="*/ 279590 w 86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68" h="191">
              <a:moveTo>
                <a:pt x="776" y="190"/>
              </a:moveTo>
              <a:lnTo>
                <a:pt x="776" y="190"/>
              </a:lnTo>
              <a:cubicBezTo>
                <a:pt x="99" y="190"/>
                <a:pt x="99" y="190"/>
                <a:pt x="99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99" y="0"/>
              </a:cubicBezTo>
              <a:cubicBezTo>
                <a:pt x="776" y="0"/>
                <a:pt x="776" y="0"/>
                <a:pt x="776" y="0"/>
              </a:cubicBezTo>
              <a:cubicBezTo>
                <a:pt x="831" y="0"/>
                <a:pt x="867" y="45"/>
                <a:pt x="867" y="99"/>
              </a:cubicBezTo>
              <a:cubicBezTo>
                <a:pt x="867" y="153"/>
                <a:pt x="831" y="190"/>
                <a:pt x="776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156</xdr:col>
      <xdr:colOff>4118</xdr:colOff>
      <xdr:row>13</xdr:row>
      <xdr:rowOff>187280</xdr:rowOff>
    </xdr:from>
    <xdr:to>
      <xdr:col>158</xdr:col>
      <xdr:colOff>507052</xdr:colOff>
      <xdr:row>30</xdr:row>
      <xdr:rowOff>3611</xdr:rowOff>
    </xdr:to>
    <xdr:sp macro="" textlink="">
      <xdr:nvSpPr>
        <xdr:cNvPr id="787" name="Freeform 394">
          <a:extLst>
            <a:ext uri="{FF2B5EF4-FFF2-40B4-BE49-F238E27FC236}">
              <a16:creationId xmlns:a16="http://schemas.microsoft.com/office/drawing/2014/main" id="{A103A104-0D78-4268-80F2-A5FAEFF00DDE}"/>
            </a:ext>
          </a:extLst>
        </xdr:cNvPr>
        <xdr:cNvSpPr>
          <a:spLocks noChangeArrowheads="1"/>
        </xdr:cNvSpPr>
      </xdr:nvSpPr>
      <xdr:spPr bwMode="auto">
        <a:xfrm>
          <a:off x="95526261" y="2663780"/>
          <a:ext cx="1727577" cy="3054831"/>
        </a:xfrm>
        <a:custGeom>
          <a:avLst/>
          <a:gdLst>
            <a:gd name="T0" fmla="*/ 959806 w 3253"/>
            <a:gd name="T1" fmla="*/ 2045928 h 5683"/>
            <a:gd name="T2" fmla="*/ 959806 w 3253"/>
            <a:gd name="T3" fmla="*/ 2045928 h 5683"/>
            <a:gd name="T4" fmla="*/ 208168 w 3253"/>
            <a:gd name="T5" fmla="*/ 2045928 h 5683"/>
            <a:gd name="T6" fmla="*/ 0 w 3253"/>
            <a:gd name="T7" fmla="*/ 1837806 h 5683"/>
            <a:gd name="T8" fmla="*/ 0 w 3253"/>
            <a:gd name="T9" fmla="*/ 208121 h 5683"/>
            <a:gd name="T10" fmla="*/ 208168 w 3253"/>
            <a:gd name="T11" fmla="*/ 0 h 5683"/>
            <a:gd name="T12" fmla="*/ 959806 w 3253"/>
            <a:gd name="T13" fmla="*/ 0 h 5683"/>
            <a:gd name="T14" fmla="*/ 1171215 w 3253"/>
            <a:gd name="T15" fmla="*/ 208121 h 5683"/>
            <a:gd name="T16" fmla="*/ 1171215 w 3253"/>
            <a:gd name="T17" fmla="*/ 1837806 h 5683"/>
            <a:gd name="T18" fmla="*/ 959806 w 3253"/>
            <a:gd name="T19" fmla="*/ 2045928 h 5683"/>
            <a:gd name="T20" fmla="*/ 208168 w 3253"/>
            <a:gd name="T21" fmla="*/ 136827 h 5683"/>
            <a:gd name="T22" fmla="*/ 208168 w 3253"/>
            <a:gd name="T23" fmla="*/ 136827 h 5683"/>
            <a:gd name="T24" fmla="*/ 133256 w 3253"/>
            <a:gd name="T25" fmla="*/ 208121 h 5683"/>
            <a:gd name="T26" fmla="*/ 133256 w 3253"/>
            <a:gd name="T27" fmla="*/ 1837806 h 5683"/>
            <a:gd name="T28" fmla="*/ 208168 w 3253"/>
            <a:gd name="T29" fmla="*/ 1912701 h 5683"/>
            <a:gd name="T30" fmla="*/ 959806 w 3253"/>
            <a:gd name="T31" fmla="*/ 1912701 h 5683"/>
            <a:gd name="T32" fmla="*/ 1034717 w 3253"/>
            <a:gd name="T33" fmla="*/ 1837806 h 5683"/>
            <a:gd name="T34" fmla="*/ 1034717 w 3253"/>
            <a:gd name="T35" fmla="*/ 208121 h 5683"/>
            <a:gd name="T36" fmla="*/ 959806 w 3253"/>
            <a:gd name="T37" fmla="*/ 136827 h 5683"/>
            <a:gd name="T38" fmla="*/ 208168 w 3253"/>
            <a:gd name="T39" fmla="*/ 136827 h 5683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0" t="0" r="r" b="b"/>
          <a:pathLst>
            <a:path w="3253" h="5683">
              <a:moveTo>
                <a:pt x="2665" y="5682"/>
              </a:moveTo>
              <a:lnTo>
                <a:pt x="2665" y="5682"/>
              </a:lnTo>
              <a:cubicBezTo>
                <a:pt x="578" y="5682"/>
                <a:pt x="578" y="5682"/>
                <a:pt x="578" y="5682"/>
              </a:cubicBezTo>
              <a:cubicBezTo>
                <a:pt x="253" y="5682"/>
                <a:pt x="0" y="5429"/>
                <a:pt x="0" y="5104"/>
              </a:cubicBezTo>
              <a:cubicBezTo>
                <a:pt x="0" y="578"/>
                <a:pt x="0" y="578"/>
                <a:pt x="0" y="578"/>
              </a:cubicBezTo>
              <a:cubicBezTo>
                <a:pt x="0" y="262"/>
                <a:pt x="253" y="0"/>
                <a:pt x="578" y="0"/>
              </a:cubicBezTo>
              <a:cubicBezTo>
                <a:pt x="2665" y="0"/>
                <a:pt x="2665" y="0"/>
                <a:pt x="2665" y="0"/>
              </a:cubicBezTo>
              <a:cubicBezTo>
                <a:pt x="2990" y="0"/>
                <a:pt x="3252" y="262"/>
                <a:pt x="3252" y="578"/>
              </a:cubicBezTo>
              <a:cubicBezTo>
                <a:pt x="3252" y="5104"/>
                <a:pt x="3252" y="5104"/>
                <a:pt x="3252" y="5104"/>
              </a:cubicBezTo>
              <a:cubicBezTo>
                <a:pt x="3252" y="5429"/>
                <a:pt x="2990" y="5682"/>
                <a:pt x="2665" y="5682"/>
              </a:cubicBezTo>
              <a:close/>
              <a:moveTo>
                <a:pt x="578" y="380"/>
              </a:moveTo>
              <a:lnTo>
                <a:pt x="578" y="380"/>
              </a:lnTo>
              <a:cubicBezTo>
                <a:pt x="460" y="380"/>
                <a:pt x="370" y="470"/>
                <a:pt x="370" y="578"/>
              </a:cubicBezTo>
              <a:cubicBezTo>
                <a:pt x="370" y="5104"/>
                <a:pt x="370" y="5104"/>
                <a:pt x="370" y="5104"/>
              </a:cubicBezTo>
              <a:cubicBezTo>
                <a:pt x="370" y="5222"/>
                <a:pt x="460" y="5312"/>
                <a:pt x="578" y="5312"/>
              </a:cubicBezTo>
              <a:cubicBezTo>
                <a:pt x="2665" y="5312"/>
                <a:pt x="2665" y="5312"/>
                <a:pt x="2665" y="5312"/>
              </a:cubicBezTo>
              <a:cubicBezTo>
                <a:pt x="2783" y="5312"/>
                <a:pt x="2873" y="5222"/>
                <a:pt x="2873" y="5104"/>
              </a:cubicBezTo>
              <a:cubicBezTo>
                <a:pt x="2873" y="578"/>
                <a:pt x="2873" y="578"/>
                <a:pt x="2873" y="578"/>
              </a:cubicBezTo>
              <a:cubicBezTo>
                <a:pt x="2873" y="470"/>
                <a:pt x="2783" y="380"/>
                <a:pt x="2665" y="380"/>
              </a:cubicBezTo>
              <a:lnTo>
                <a:pt x="578" y="380"/>
              </a:lnTo>
              <a:close/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157</xdr:col>
      <xdr:colOff>137014</xdr:colOff>
      <xdr:row>26</xdr:row>
      <xdr:rowOff>132840</xdr:rowOff>
    </xdr:from>
    <xdr:to>
      <xdr:col>157</xdr:col>
      <xdr:colOff>372786</xdr:colOff>
      <xdr:row>27</xdr:row>
      <xdr:rowOff>181703</xdr:rowOff>
    </xdr:to>
    <xdr:sp macro="" textlink="">
      <xdr:nvSpPr>
        <xdr:cNvPr id="788" name="Freeform 395">
          <a:extLst>
            <a:ext uri="{FF2B5EF4-FFF2-40B4-BE49-F238E27FC236}">
              <a16:creationId xmlns:a16="http://schemas.microsoft.com/office/drawing/2014/main" id="{30DD5B64-DD0B-4908-949D-8F5F0C6BD57A}"/>
            </a:ext>
          </a:extLst>
        </xdr:cNvPr>
        <xdr:cNvSpPr>
          <a:spLocks noChangeArrowheads="1"/>
        </xdr:cNvSpPr>
      </xdr:nvSpPr>
      <xdr:spPr bwMode="auto">
        <a:xfrm>
          <a:off x="96271478" y="5085840"/>
          <a:ext cx="235772" cy="239363"/>
        </a:xfrm>
        <a:custGeom>
          <a:avLst/>
          <a:gdLst>
            <a:gd name="T0" fmla="*/ 81613 w 444"/>
            <a:gd name="T1" fmla="*/ 159977 h 444"/>
            <a:gd name="T2" fmla="*/ 81613 w 444"/>
            <a:gd name="T3" fmla="*/ 159977 h 444"/>
            <a:gd name="T4" fmla="*/ 0 w 444"/>
            <a:gd name="T5" fmla="*/ 78002 h 444"/>
            <a:gd name="T6" fmla="*/ 81613 w 444"/>
            <a:gd name="T7" fmla="*/ 0 h 444"/>
            <a:gd name="T8" fmla="*/ 159977 w 444"/>
            <a:gd name="T9" fmla="*/ 78002 h 444"/>
            <a:gd name="T10" fmla="*/ 81613 w 444"/>
            <a:gd name="T11" fmla="*/ 159977 h 44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444" h="444">
              <a:moveTo>
                <a:pt x="226" y="443"/>
              </a:moveTo>
              <a:lnTo>
                <a:pt x="226" y="443"/>
              </a:lnTo>
              <a:cubicBezTo>
                <a:pt x="100" y="443"/>
                <a:pt x="0" y="343"/>
                <a:pt x="0" y="216"/>
              </a:cubicBezTo>
              <a:cubicBezTo>
                <a:pt x="0" y="99"/>
                <a:pt x="100" y="0"/>
                <a:pt x="226" y="0"/>
              </a:cubicBezTo>
              <a:cubicBezTo>
                <a:pt x="343" y="0"/>
                <a:pt x="443" y="99"/>
                <a:pt x="443" y="216"/>
              </a:cubicBezTo>
              <a:cubicBezTo>
                <a:pt x="443" y="343"/>
                <a:pt x="343" y="443"/>
                <a:pt x="226" y="443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157</xdr:col>
      <xdr:colOff>20888</xdr:colOff>
      <xdr:row>15</xdr:row>
      <xdr:rowOff>185467</xdr:rowOff>
    </xdr:from>
    <xdr:to>
      <xdr:col>157</xdr:col>
      <xdr:colOff>487972</xdr:colOff>
      <xdr:row>16</xdr:row>
      <xdr:rowOff>96874</xdr:rowOff>
    </xdr:to>
    <xdr:sp macro="" textlink="">
      <xdr:nvSpPr>
        <xdr:cNvPr id="789" name="Freeform 396">
          <a:extLst>
            <a:ext uri="{FF2B5EF4-FFF2-40B4-BE49-F238E27FC236}">
              <a16:creationId xmlns:a16="http://schemas.microsoft.com/office/drawing/2014/main" id="{31CFECE1-1D1E-449A-8FA1-D885A347C2F3}"/>
            </a:ext>
          </a:extLst>
        </xdr:cNvPr>
        <xdr:cNvSpPr>
          <a:spLocks noChangeArrowheads="1"/>
        </xdr:cNvSpPr>
      </xdr:nvSpPr>
      <xdr:spPr bwMode="auto">
        <a:xfrm>
          <a:off x="96155352" y="3042967"/>
          <a:ext cx="467084" cy="101907"/>
        </a:xfrm>
        <a:custGeom>
          <a:avLst/>
          <a:gdLst>
            <a:gd name="T0" fmla="*/ 279571 w 878"/>
            <a:gd name="T1" fmla="*/ 67906 h 191"/>
            <a:gd name="T2" fmla="*/ 279571 w 878"/>
            <a:gd name="T3" fmla="*/ 67906 h 191"/>
            <a:gd name="T4" fmla="*/ 35981 w 878"/>
            <a:gd name="T5" fmla="*/ 67906 h 191"/>
            <a:gd name="T6" fmla="*/ 0 w 878"/>
            <a:gd name="T7" fmla="*/ 35382 h 191"/>
            <a:gd name="T8" fmla="*/ 35981 w 878"/>
            <a:gd name="T9" fmla="*/ 0 h 191"/>
            <a:gd name="T10" fmla="*/ 279571 w 878"/>
            <a:gd name="T11" fmla="*/ 0 h 191"/>
            <a:gd name="T12" fmla="*/ 315552 w 878"/>
            <a:gd name="T13" fmla="*/ 35382 h 191"/>
            <a:gd name="T14" fmla="*/ 279571 w 878"/>
            <a:gd name="T15" fmla="*/ 67906 h 191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878" h="191">
              <a:moveTo>
                <a:pt x="777" y="190"/>
              </a:moveTo>
              <a:lnTo>
                <a:pt x="777" y="190"/>
              </a:lnTo>
              <a:cubicBezTo>
                <a:pt x="100" y="190"/>
                <a:pt x="100" y="190"/>
                <a:pt x="100" y="190"/>
              </a:cubicBezTo>
              <a:cubicBezTo>
                <a:pt x="45" y="190"/>
                <a:pt x="0" y="153"/>
                <a:pt x="0" y="99"/>
              </a:cubicBezTo>
              <a:cubicBezTo>
                <a:pt x="0" y="45"/>
                <a:pt x="45" y="0"/>
                <a:pt x="100" y="0"/>
              </a:cubicBezTo>
              <a:cubicBezTo>
                <a:pt x="777" y="0"/>
                <a:pt x="777" y="0"/>
                <a:pt x="777" y="0"/>
              </a:cubicBezTo>
              <a:cubicBezTo>
                <a:pt x="832" y="0"/>
                <a:pt x="877" y="45"/>
                <a:pt x="877" y="99"/>
              </a:cubicBezTo>
              <a:cubicBezTo>
                <a:pt x="877" y="153"/>
                <a:pt x="832" y="190"/>
                <a:pt x="777" y="190"/>
              </a:cubicBezTo>
            </a:path>
          </a:pathLst>
        </a:custGeom>
        <a:solidFill>
          <a:schemeClr val="bg1">
            <a:lumMod val="50000"/>
            <a:alpha val="30000"/>
          </a:schemeClr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145</xdr:col>
      <xdr:colOff>134169</xdr:colOff>
      <xdr:row>19</xdr:row>
      <xdr:rowOff>63346</xdr:rowOff>
    </xdr:from>
    <xdr:to>
      <xdr:col>146</xdr:col>
      <xdr:colOff>529668</xdr:colOff>
      <xdr:row>24</xdr:row>
      <xdr:rowOff>125172</xdr:rowOff>
    </xdr:to>
    <xdr:sp macro="" textlink="">
      <xdr:nvSpPr>
        <xdr:cNvPr id="790" name="Freeform 397">
          <a:extLst>
            <a:ext uri="{FF2B5EF4-FFF2-40B4-BE49-F238E27FC236}">
              <a16:creationId xmlns:a16="http://schemas.microsoft.com/office/drawing/2014/main" id="{851D33D8-F69F-4367-88D2-D2D209C1CD21}"/>
            </a:ext>
          </a:extLst>
        </xdr:cNvPr>
        <xdr:cNvSpPr>
          <a:spLocks noChangeArrowheads="1"/>
        </xdr:cNvSpPr>
      </xdr:nvSpPr>
      <xdr:spPr bwMode="auto">
        <a:xfrm>
          <a:off x="88920776" y="3682846"/>
          <a:ext cx="1007821" cy="1014326"/>
        </a:xfrm>
        <a:custGeom>
          <a:avLst/>
          <a:gdLst>
            <a:gd name="T0" fmla="*/ 683852 w 1899"/>
            <a:gd name="T1" fmla="*/ 340805 h 1888"/>
            <a:gd name="T2" fmla="*/ 683852 w 1899"/>
            <a:gd name="T3" fmla="*/ 340805 h 1888"/>
            <a:gd name="T4" fmla="*/ 341926 w 1899"/>
            <a:gd name="T5" fmla="*/ 679090 h 1888"/>
            <a:gd name="T6" fmla="*/ 0 w 1899"/>
            <a:gd name="T7" fmla="*/ 340805 h 1888"/>
            <a:gd name="T8" fmla="*/ 341926 w 1899"/>
            <a:gd name="T9" fmla="*/ 0 h 1888"/>
            <a:gd name="T10" fmla="*/ 683852 w 189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9" h="1888">
              <a:moveTo>
                <a:pt x="1898" y="947"/>
              </a:moveTo>
              <a:lnTo>
                <a:pt x="1898" y="947"/>
              </a:lnTo>
              <a:cubicBezTo>
                <a:pt x="1898" y="1471"/>
                <a:pt x="1473" y="1887"/>
                <a:pt x="949" y="1887"/>
              </a:cubicBezTo>
              <a:cubicBezTo>
                <a:pt x="425" y="1887"/>
                <a:pt x="0" y="1471"/>
                <a:pt x="0" y="947"/>
              </a:cubicBezTo>
              <a:cubicBezTo>
                <a:pt x="0" y="423"/>
                <a:pt x="425" y="0"/>
                <a:pt x="949" y="0"/>
              </a:cubicBezTo>
              <a:cubicBezTo>
                <a:pt x="1473" y="0"/>
                <a:pt x="1898" y="423"/>
                <a:pt x="1898" y="947"/>
              </a:cubicBezTo>
            </a:path>
          </a:pathLst>
        </a:custGeom>
        <a:solidFill>
          <a:schemeClr val="accent5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148</xdr:col>
      <xdr:colOff>283165</xdr:colOff>
      <xdr:row>19</xdr:row>
      <xdr:rowOff>63346</xdr:rowOff>
    </xdr:from>
    <xdr:to>
      <xdr:col>150</xdr:col>
      <xdr:colOff>64436</xdr:colOff>
      <xdr:row>24</xdr:row>
      <xdr:rowOff>125172</xdr:rowOff>
    </xdr:to>
    <xdr:sp macro="" textlink="">
      <xdr:nvSpPr>
        <xdr:cNvPr id="791" name="Freeform 398">
          <a:extLst>
            <a:ext uri="{FF2B5EF4-FFF2-40B4-BE49-F238E27FC236}">
              <a16:creationId xmlns:a16="http://schemas.microsoft.com/office/drawing/2014/main" id="{B380A2E2-5C96-4049-B810-EE19558E2F4B}"/>
            </a:ext>
          </a:extLst>
        </xdr:cNvPr>
        <xdr:cNvSpPr>
          <a:spLocks noChangeArrowheads="1"/>
        </xdr:cNvSpPr>
      </xdr:nvSpPr>
      <xdr:spPr bwMode="auto">
        <a:xfrm>
          <a:off x="90906736" y="3682846"/>
          <a:ext cx="1005914" cy="1014326"/>
        </a:xfrm>
        <a:custGeom>
          <a:avLst/>
          <a:gdLst>
            <a:gd name="T0" fmla="*/ 680677 w 1890"/>
            <a:gd name="T1" fmla="*/ 340805 h 1888"/>
            <a:gd name="T2" fmla="*/ 680677 w 1890"/>
            <a:gd name="T3" fmla="*/ 340805 h 1888"/>
            <a:gd name="T4" fmla="*/ 338717 w 1890"/>
            <a:gd name="T5" fmla="*/ 679090 h 1888"/>
            <a:gd name="T6" fmla="*/ 0 w 1890"/>
            <a:gd name="T7" fmla="*/ 340805 h 1888"/>
            <a:gd name="T8" fmla="*/ 338717 w 1890"/>
            <a:gd name="T9" fmla="*/ 0 h 1888"/>
            <a:gd name="T10" fmla="*/ 680677 w 1890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0" h="1888">
              <a:moveTo>
                <a:pt x="1889" y="947"/>
              </a:moveTo>
              <a:lnTo>
                <a:pt x="1889" y="947"/>
              </a:lnTo>
              <a:cubicBezTo>
                <a:pt x="1889" y="1471"/>
                <a:pt x="1464" y="1887"/>
                <a:pt x="940" y="1887"/>
              </a:cubicBezTo>
              <a:cubicBezTo>
                <a:pt x="416" y="1887"/>
                <a:pt x="0" y="1471"/>
                <a:pt x="0" y="947"/>
              </a:cubicBezTo>
              <a:cubicBezTo>
                <a:pt x="0" y="423"/>
                <a:pt x="416" y="0"/>
                <a:pt x="940" y="0"/>
              </a:cubicBezTo>
              <a:cubicBezTo>
                <a:pt x="1464" y="0"/>
                <a:pt x="1889" y="423"/>
                <a:pt x="1889" y="947"/>
              </a:cubicBezTo>
            </a:path>
          </a:pathLst>
        </a:custGeom>
        <a:solidFill>
          <a:schemeClr val="accent5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151</xdr:col>
      <xdr:colOff>425750</xdr:colOff>
      <xdr:row>19</xdr:row>
      <xdr:rowOff>63346</xdr:rowOff>
    </xdr:from>
    <xdr:to>
      <xdr:col>153</xdr:col>
      <xdr:colOff>204706</xdr:colOff>
      <xdr:row>24</xdr:row>
      <xdr:rowOff>125172</xdr:rowOff>
    </xdr:to>
    <xdr:sp macro="" textlink="">
      <xdr:nvSpPr>
        <xdr:cNvPr id="792" name="Freeform 399">
          <a:extLst>
            <a:ext uri="{FF2B5EF4-FFF2-40B4-BE49-F238E27FC236}">
              <a16:creationId xmlns:a16="http://schemas.microsoft.com/office/drawing/2014/main" id="{6AF6363C-97A1-40B6-B7AE-9E4F6C4495C0}"/>
            </a:ext>
          </a:extLst>
        </xdr:cNvPr>
        <xdr:cNvSpPr>
          <a:spLocks noChangeArrowheads="1"/>
        </xdr:cNvSpPr>
      </xdr:nvSpPr>
      <xdr:spPr bwMode="auto">
        <a:xfrm>
          <a:off x="92886286" y="3682846"/>
          <a:ext cx="1003599" cy="1014326"/>
        </a:xfrm>
        <a:custGeom>
          <a:avLst/>
          <a:gdLst>
            <a:gd name="T0" fmla="*/ 679090 w 1889"/>
            <a:gd name="T1" fmla="*/ 340805 h 1888"/>
            <a:gd name="T2" fmla="*/ 679090 w 1889"/>
            <a:gd name="T3" fmla="*/ 340805 h 1888"/>
            <a:gd name="T4" fmla="*/ 341344 w 1889"/>
            <a:gd name="T5" fmla="*/ 679090 h 1888"/>
            <a:gd name="T6" fmla="*/ 0 w 1889"/>
            <a:gd name="T7" fmla="*/ 340805 h 1888"/>
            <a:gd name="T8" fmla="*/ 341344 w 1889"/>
            <a:gd name="T9" fmla="*/ 0 h 1888"/>
            <a:gd name="T10" fmla="*/ 679090 w 1889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89" h="1888">
              <a:moveTo>
                <a:pt x="1888" y="947"/>
              </a:moveTo>
              <a:lnTo>
                <a:pt x="1888" y="947"/>
              </a:lnTo>
              <a:cubicBezTo>
                <a:pt x="1888" y="1471"/>
                <a:pt x="1464" y="1887"/>
                <a:pt x="949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9" y="0"/>
              </a:cubicBezTo>
              <a:cubicBezTo>
                <a:pt x="1464" y="0"/>
                <a:pt x="1888" y="423"/>
                <a:pt x="1888" y="947"/>
              </a:cubicBezTo>
            </a:path>
          </a:pathLst>
        </a:custGeom>
        <a:solidFill>
          <a:schemeClr val="accent5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154</xdr:col>
      <xdr:colOff>572432</xdr:colOff>
      <xdr:row>19</xdr:row>
      <xdr:rowOff>63346</xdr:rowOff>
    </xdr:from>
    <xdr:to>
      <xdr:col>156</xdr:col>
      <xdr:colOff>356016</xdr:colOff>
      <xdr:row>24</xdr:row>
      <xdr:rowOff>125172</xdr:rowOff>
    </xdr:to>
    <xdr:sp macro="" textlink="">
      <xdr:nvSpPr>
        <xdr:cNvPr id="793" name="Freeform 400">
          <a:extLst>
            <a:ext uri="{FF2B5EF4-FFF2-40B4-BE49-F238E27FC236}">
              <a16:creationId xmlns:a16="http://schemas.microsoft.com/office/drawing/2014/main" id="{EF8A74A3-C683-4059-993E-4F6AC1BCC245}"/>
            </a:ext>
          </a:extLst>
        </xdr:cNvPr>
        <xdr:cNvSpPr>
          <a:spLocks noChangeArrowheads="1"/>
        </xdr:cNvSpPr>
      </xdr:nvSpPr>
      <xdr:spPr bwMode="auto">
        <a:xfrm>
          <a:off x="94869932" y="3682846"/>
          <a:ext cx="1008227" cy="1014326"/>
        </a:xfrm>
        <a:custGeom>
          <a:avLst/>
          <a:gdLst>
            <a:gd name="T0" fmla="*/ 682265 w 1898"/>
            <a:gd name="T1" fmla="*/ 340805 h 1888"/>
            <a:gd name="T2" fmla="*/ 682265 w 1898"/>
            <a:gd name="T3" fmla="*/ 340805 h 1888"/>
            <a:gd name="T4" fmla="*/ 340953 w 1898"/>
            <a:gd name="T5" fmla="*/ 679090 h 1888"/>
            <a:gd name="T6" fmla="*/ 0 w 1898"/>
            <a:gd name="T7" fmla="*/ 340805 h 1888"/>
            <a:gd name="T8" fmla="*/ 340953 w 1898"/>
            <a:gd name="T9" fmla="*/ 0 h 1888"/>
            <a:gd name="T10" fmla="*/ 682265 w 1898"/>
            <a:gd name="T11" fmla="*/ 340805 h 188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898" h="1888">
              <a:moveTo>
                <a:pt x="1897" y="947"/>
              </a:moveTo>
              <a:lnTo>
                <a:pt x="1897" y="947"/>
              </a:lnTo>
              <a:cubicBezTo>
                <a:pt x="1897" y="1471"/>
                <a:pt x="1473" y="1887"/>
                <a:pt x="948" y="1887"/>
              </a:cubicBezTo>
              <a:cubicBezTo>
                <a:pt x="424" y="1887"/>
                <a:pt x="0" y="1471"/>
                <a:pt x="0" y="947"/>
              </a:cubicBezTo>
              <a:cubicBezTo>
                <a:pt x="0" y="423"/>
                <a:pt x="424" y="0"/>
                <a:pt x="948" y="0"/>
              </a:cubicBezTo>
              <a:cubicBezTo>
                <a:pt x="1473" y="0"/>
                <a:pt x="1897" y="423"/>
                <a:pt x="1897" y="947"/>
              </a:cubicBezTo>
            </a:path>
          </a:pathLst>
        </a:custGeom>
        <a:solidFill>
          <a:schemeClr val="accent5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145</xdr:col>
      <xdr:colOff>388454</xdr:colOff>
      <xdr:row>20</xdr:row>
      <xdr:rowOff>128798</xdr:rowOff>
    </xdr:from>
    <xdr:to>
      <xdr:col>146</xdr:col>
      <xdr:colOff>270990</xdr:colOff>
      <xdr:row>23</xdr:row>
      <xdr:rowOff>57352</xdr:rowOff>
    </xdr:to>
    <xdr:sp macro="" textlink="">
      <xdr:nvSpPr>
        <xdr:cNvPr id="794" name="Freeform 401">
          <a:extLst>
            <a:ext uri="{FF2B5EF4-FFF2-40B4-BE49-F238E27FC236}">
              <a16:creationId xmlns:a16="http://schemas.microsoft.com/office/drawing/2014/main" id="{2B23D9FF-FB40-4E9D-9F72-D3924BC13979}"/>
            </a:ext>
          </a:extLst>
        </xdr:cNvPr>
        <xdr:cNvSpPr>
          <a:spLocks noChangeArrowheads="1"/>
        </xdr:cNvSpPr>
      </xdr:nvSpPr>
      <xdr:spPr bwMode="auto">
        <a:xfrm>
          <a:off x="89175061" y="3938798"/>
          <a:ext cx="494858" cy="500054"/>
        </a:xfrm>
        <a:custGeom>
          <a:avLst/>
          <a:gdLst>
            <a:gd name="T0" fmla="*/ 285725 w 932"/>
            <a:gd name="T1" fmla="*/ 48879 h 932"/>
            <a:gd name="T2" fmla="*/ 285725 w 932"/>
            <a:gd name="T3" fmla="*/ 48879 h 932"/>
            <a:gd name="T4" fmla="*/ 168919 w 932"/>
            <a:gd name="T5" fmla="*/ 0 h 932"/>
            <a:gd name="T6" fmla="*/ 48879 w 932"/>
            <a:gd name="T7" fmla="*/ 48879 h 932"/>
            <a:gd name="T8" fmla="*/ 0 w 932"/>
            <a:gd name="T9" fmla="*/ 168919 h 932"/>
            <a:gd name="T10" fmla="*/ 48879 w 932"/>
            <a:gd name="T11" fmla="*/ 285725 h 932"/>
            <a:gd name="T12" fmla="*/ 165684 w 932"/>
            <a:gd name="T13" fmla="*/ 334604 h 932"/>
            <a:gd name="T14" fmla="*/ 168919 w 932"/>
            <a:gd name="T15" fmla="*/ 334604 h 932"/>
            <a:gd name="T16" fmla="*/ 168919 w 932"/>
            <a:gd name="T17" fmla="*/ 334604 h 932"/>
            <a:gd name="T18" fmla="*/ 168919 w 932"/>
            <a:gd name="T19" fmla="*/ 334604 h 932"/>
            <a:gd name="T20" fmla="*/ 285725 w 932"/>
            <a:gd name="T21" fmla="*/ 285725 h 932"/>
            <a:gd name="T22" fmla="*/ 334604 w 932"/>
            <a:gd name="T23" fmla="*/ 168919 h 932"/>
            <a:gd name="T24" fmla="*/ 285725 w 932"/>
            <a:gd name="T25" fmla="*/ 48879 h 932"/>
            <a:gd name="T26" fmla="*/ 71521 w 932"/>
            <a:gd name="T27" fmla="*/ 272786 h 932"/>
            <a:gd name="T28" fmla="*/ 71521 w 932"/>
            <a:gd name="T29" fmla="*/ 272786 h 932"/>
            <a:gd name="T30" fmla="*/ 71521 w 932"/>
            <a:gd name="T31" fmla="*/ 272786 h 932"/>
            <a:gd name="T32" fmla="*/ 71521 w 932"/>
            <a:gd name="T33" fmla="*/ 269552 h 932"/>
            <a:gd name="T34" fmla="*/ 165684 w 932"/>
            <a:gd name="T35" fmla="*/ 240440 h 932"/>
            <a:gd name="T36" fmla="*/ 263083 w 932"/>
            <a:gd name="T37" fmla="*/ 272786 h 932"/>
            <a:gd name="T38" fmla="*/ 263083 w 932"/>
            <a:gd name="T39" fmla="*/ 272786 h 932"/>
            <a:gd name="T40" fmla="*/ 263083 w 932"/>
            <a:gd name="T41" fmla="*/ 272786 h 932"/>
            <a:gd name="T42" fmla="*/ 168919 w 932"/>
            <a:gd name="T43" fmla="*/ 315196 h 932"/>
            <a:gd name="T44" fmla="*/ 165684 w 932"/>
            <a:gd name="T45" fmla="*/ 311961 h 932"/>
            <a:gd name="T46" fmla="*/ 71521 w 932"/>
            <a:gd name="T47" fmla="*/ 272786 h 932"/>
            <a:gd name="T48" fmla="*/ 282490 w 932"/>
            <a:gd name="T49" fmla="*/ 259848 h 932"/>
            <a:gd name="T50" fmla="*/ 282490 w 932"/>
            <a:gd name="T51" fmla="*/ 259848 h 932"/>
            <a:gd name="T52" fmla="*/ 279256 w 932"/>
            <a:gd name="T53" fmla="*/ 256613 h 932"/>
            <a:gd name="T54" fmla="*/ 230736 w 932"/>
            <a:gd name="T55" fmla="*/ 227502 h 932"/>
            <a:gd name="T56" fmla="*/ 165684 w 932"/>
            <a:gd name="T57" fmla="*/ 217798 h 932"/>
            <a:gd name="T58" fmla="*/ 58583 w 932"/>
            <a:gd name="T59" fmla="*/ 253379 h 932"/>
            <a:gd name="T60" fmla="*/ 55348 w 932"/>
            <a:gd name="T61" fmla="*/ 256613 h 932"/>
            <a:gd name="T62" fmla="*/ 22642 w 932"/>
            <a:gd name="T63" fmla="*/ 168919 h 932"/>
            <a:gd name="T64" fmla="*/ 65052 w 932"/>
            <a:gd name="T65" fmla="*/ 65052 h 932"/>
            <a:gd name="T66" fmla="*/ 168919 w 932"/>
            <a:gd name="T67" fmla="*/ 23002 h 932"/>
            <a:gd name="T68" fmla="*/ 272786 w 932"/>
            <a:gd name="T69" fmla="*/ 65052 h 932"/>
            <a:gd name="T70" fmla="*/ 314836 w 932"/>
            <a:gd name="T71" fmla="*/ 168919 h 932"/>
            <a:gd name="T72" fmla="*/ 282490 w 932"/>
            <a:gd name="T73" fmla="*/ 259848 h 932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</a:gdLst>
          <a:ahLst/>
          <a:cxnLst>
            <a:cxn ang="T74">
              <a:pos x="T0" y="T1"/>
            </a:cxn>
            <a:cxn ang="T75">
              <a:pos x="T2" y="T3"/>
            </a:cxn>
            <a:cxn ang="T76">
              <a:pos x="T4" y="T5"/>
            </a:cxn>
            <a:cxn ang="T77">
              <a:pos x="T6" y="T7"/>
            </a:cxn>
            <a:cxn ang="T78">
              <a:pos x="T8" y="T9"/>
            </a:cxn>
            <a:cxn ang="T79">
              <a:pos x="T10" y="T11"/>
            </a:cxn>
            <a:cxn ang="T80">
              <a:pos x="T12" y="T13"/>
            </a:cxn>
            <a:cxn ang="T81">
              <a:pos x="T14" y="T15"/>
            </a:cxn>
            <a:cxn ang="T82">
              <a:pos x="T16" y="T17"/>
            </a:cxn>
            <a:cxn ang="T83">
              <a:pos x="T18" y="T19"/>
            </a:cxn>
            <a:cxn ang="T84">
              <a:pos x="T20" y="T21"/>
            </a:cxn>
            <a:cxn ang="T85">
              <a:pos x="T22" y="T23"/>
            </a:cxn>
            <a:cxn ang="T86">
              <a:pos x="T24" y="T25"/>
            </a:cxn>
            <a:cxn ang="T87">
              <a:pos x="T26" y="T27"/>
            </a:cxn>
            <a:cxn ang="T88">
              <a:pos x="T28" y="T29"/>
            </a:cxn>
            <a:cxn ang="T89">
              <a:pos x="T30" y="T31"/>
            </a:cxn>
            <a:cxn ang="T90">
              <a:pos x="T32" y="T33"/>
            </a:cxn>
            <a:cxn ang="T91">
              <a:pos x="T34" y="T35"/>
            </a:cxn>
            <a:cxn ang="T92">
              <a:pos x="T36" y="T37"/>
            </a:cxn>
            <a:cxn ang="T93">
              <a:pos x="T38" y="T39"/>
            </a:cxn>
            <a:cxn ang="T94">
              <a:pos x="T40" y="T41"/>
            </a:cxn>
            <a:cxn ang="T95">
              <a:pos x="T42" y="T43"/>
            </a:cxn>
            <a:cxn ang="T96">
              <a:pos x="T44" y="T45"/>
            </a:cxn>
            <a:cxn ang="T97">
              <a:pos x="T46" y="T47"/>
            </a:cxn>
            <a:cxn ang="T98">
              <a:pos x="T48" y="T49"/>
            </a:cxn>
            <a:cxn ang="T99">
              <a:pos x="T50" y="T51"/>
            </a:cxn>
            <a:cxn ang="T100">
              <a:pos x="T52" y="T53"/>
            </a:cxn>
            <a:cxn ang="T101">
              <a:pos x="T54" y="T55"/>
            </a:cxn>
            <a:cxn ang="T102">
              <a:pos x="T56" y="T57"/>
            </a:cxn>
            <a:cxn ang="T103">
              <a:pos x="T58" y="T59"/>
            </a:cxn>
            <a:cxn ang="T104">
              <a:pos x="T60" y="T61"/>
            </a:cxn>
            <a:cxn ang="T105">
              <a:pos x="T62" y="T63"/>
            </a:cxn>
            <a:cxn ang="T106">
              <a:pos x="T64" y="T65"/>
            </a:cxn>
            <a:cxn ang="T107">
              <a:pos x="T66" y="T67"/>
            </a:cxn>
            <a:cxn ang="T108">
              <a:pos x="T68" y="T69"/>
            </a:cxn>
            <a:cxn ang="T109">
              <a:pos x="T70" y="T71"/>
            </a:cxn>
            <a:cxn ang="T110">
              <a:pos x="T72" y="T73"/>
            </a:cxn>
          </a:cxnLst>
          <a:rect l="0" t="0" r="r" b="b"/>
          <a:pathLst>
            <a:path w="932" h="932">
              <a:moveTo>
                <a:pt x="795" y="136"/>
              </a:moveTo>
              <a:lnTo>
                <a:pt x="795" y="136"/>
              </a:lnTo>
              <a:cubicBezTo>
                <a:pt x="714" y="55"/>
                <a:pt x="597" y="0"/>
                <a:pt x="470" y="0"/>
              </a:cubicBezTo>
              <a:cubicBezTo>
                <a:pt x="344" y="0"/>
                <a:pt x="226" y="55"/>
                <a:pt x="136" y="136"/>
              </a:cubicBezTo>
              <a:cubicBezTo>
                <a:pt x="54" y="226"/>
                <a:pt x="0" y="344"/>
                <a:pt x="0" y="470"/>
              </a:cubicBezTo>
              <a:cubicBezTo>
                <a:pt x="0" y="597"/>
                <a:pt x="54" y="705"/>
                <a:pt x="136" y="795"/>
              </a:cubicBezTo>
              <a:cubicBezTo>
                <a:pt x="226" y="886"/>
                <a:pt x="344" y="931"/>
                <a:pt x="461" y="931"/>
              </a:cubicBezTo>
              <a:lnTo>
                <a:pt x="470" y="931"/>
              </a:lnTo>
              <a:cubicBezTo>
                <a:pt x="597" y="931"/>
                <a:pt x="714" y="886"/>
                <a:pt x="795" y="795"/>
              </a:cubicBezTo>
              <a:cubicBezTo>
                <a:pt x="886" y="705"/>
                <a:pt x="931" y="597"/>
                <a:pt x="931" y="470"/>
              </a:cubicBezTo>
              <a:cubicBezTo>
                <a:pt x="931" y="344"/>
                <a:pt x="886" y="226"/>
                <a:pt x="795" y="136"/>
              </a:cubicBezTo>
              <a:close/>
              <a:moveTo>
                <a:pt x="199" y="759"/>
              </a:moveTo>
              <a:lnTo>
                <a:pt x="199" y="759"/>
              </a:lnTo>
              <a:lnTo>
                <a:pt x="199" y="750"/>
              </a:lnTo>
              <a:cubicBezTo>
                <a:pt x="262" y="705"/>
                <a:pt x="361" y="669"/>
                <a:pt x="461" y="669"/>
              </a:cubicBezTo>
              <a:cubicBezTo>
                <a:pt x="569" y="669"/>
                <a:pt x="669" y="705"/>
                <a:pt x="732" y="759"/>
              </a:cubicBezTo>
              <a:cubicBezTo>
                <a:pt x="660" y="832"/>
                <a:pt x="569" y="877"/>
                <a:pt x="470" y="877"/>
              </a:cubicBezTo>
              <a:cubicBezTo>
                <a:pt x="470" y="877"/>
                <a:pt x="461" y="877"/>
                <a:pt x="461" y="868"/>
              </a:cubicBezTo>
              <a:cubicBezTo>
                <a:pt x="361" y="868"/>
                <a:pt x="271" y="832"/>
                <a:pt x="199" y="759"/>
              </a:cubicBezTo>
              <a:close/>
              <a:moveTo>
                <a:pt x="786" y="723"/>
              </a:moveTo>
              <a:lnTo>
                <a:pt x="786" y="723"/>
              </a:lnTo>
              <a:cubicBezTo>
                <a:pt x="786" y="714"/>
                <a:pt x="777" y="714"/>
                <a:pt x="777" y="714"/>
              </a:cubicBezTo>
              <a:cubicBezTo>
                <a:pt x="741" y="678"/>
                <a:pt x="696" y="651"/>
                <a:pt x="642" y="633"/>
              </a:cubicBezTo>
              <a:cubicBezTo>
                <a:pt x="587" y="615"/>
                <a:pt x="524" y="606"/>
                <a:pt x="461" y="606"/>
              </a:cubicBezTo>
              <a:cubicBezTo>
                <a:pt x="344" y="606"/>
                <a:pt x="235" y="642"/>
                <a:pt x="163" y="705"/>
              </a:cubicBezTo>
              <a:cubicBezTo>
                <a:pt x="154" y="714"/>
                <a:pt x="154" y="714"/>
                <a:pt x="154" y="714"/>
              </a:cubicBezTo>
              <a:cubicBezTo>
                <a:pt x="91" y="642"/>
                <a:pt x="63" y="561"/>
                <a:pt x="63" y="470"/>
              </a:cubicBezTo>
              <a:cubicBezTo>
                <a:pt x="63" y="362"/>
                <a:pt x="108" y="263"/>
                <a:pt x="181" y="181"/>
              </a:cubicBezTo>
              <a:cubicBezTo>
                <a:pt x="262" y="109"/>
                <a:pt x="361" y="64"/>
                <a:pt x="470" y="64"/>
              </a:cubicBezTo>
              <a:cubicBezTo>
                <a:pt x="578" y="64"/>
                <a:pt x="678" y="109"/>
                <a:pt x="759" y="181"/>
              </a:cubicBezTo>
              <a:cubicBezTo>
                <a:pt x="831" y="263"/>
                <a:pt x="876" y="362"/>
                <a:pt x="876" y="470"/>
              </a:cubicBezTo>
              <a:cubicBezTo>
                <a:pt x="876" y="561"/>
                <a:pt x="840" y="651"/>
                <a:pt x="786" y="723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145</xdr:col>
      <xdr:colOff>508270</xdr:colOff>
      <xdr:row>20</xdr:row>
      <xdr:rowOff>183307</xdr:rowOff>
    </xdr:from>
    <xdr:to>
      <xdr:col>146</xdr:col>
      <xdr:colOff>152956</xdr:colOff>
      <xdr:row>22</xdr:row>
      <xdr:rowOff>60627</xdr:rowOff>
    </xdr:to>
    <xdr:sp macro="" textlink="">
      <xdr:nvSpPr>
        <xdr:cNvPr id="795" name="Freeform 402">
          <a:extLst>
            <a:ext uri="{FF2B5EF4-FFF2-40B4-BE49-F238E27FC236}">
              <a16:creationId xmlns:a16="http://schemas.microsoft.com/office/drawing/2014/main" id="{90DCBE16-36AE-44E7-AB48-7A607E3230F4}"/>
            </a:ext>
          </a:extLst>
        </xdr:cNvPr>
        <xdr:cNvSpPr>
          <a:spLocks noChangeArrowheads="1"/>
        </xdr:cNvSpPr>
      </xdr:nvSpPr>
      <xdr:spPr bwMode="auto">
        <a:xfrm>
          <a:off x="89294877" y="3993307"/>
          <a:ext cx="257008" cy="258320"/>
        </a:xfrm>
        <a:custGeom>
          <a:avLst/>
          <a:gdLst>
            <a:gd name="T0" fmla="*/ 84716 w 480"/>
            <a:gd name="T1" fmla="*/ 0 h 480"/>
            <a:gd name="T2" fmla="*/ 84716 w 480"/>
            <a:gd name="T3" fmla="*/ 0 h 480"/>
            <a:gd name="T4" fmla="*/ 0 w 480"/>
            <a:gd name="T5" fmla="*/ 87960 h 480"/>
            <a:gd name="T6" fmla="*/ 84716 w 480"/>
            <a:gd name="T7" fmla="*/ 172677 h 480"/>
            <a:gd name="T8" fmla="*/ 172677 w 480"/>
            <a:gd name="T9" fmla="*/ 87960 h 480"/>
            <a:gd name="T10" fmla="*/ 84716 w 480"/>
            <a:gd name="T11" fmla="*/ 0 h 480"/>
            <a:gd name="T12" fmla="*/ 84716 w 480"/>
            <a:gd name="T13" fmla="*/ 153210 h 480"/>
            <a:gd name="T14" fmla="*/ 84716 w 480"/>
            <a:gd name="T15" fmla="*/ 153210 h 480"/>
            <a:gd name="T16" fmla="*/ 22711 w 480"/>
            <a:gd name="T17" fmla="*/ 87960 h 480"/>
            <a:gd name="T18" fmla="*/ 84716 w 480"/>
            <a:gd name="T19" fmla="*/ 22711 h 480"/>
            <a:gd name="T20" fmla="*/ 149965 w 480"/>
            <a:gd name="T21" fmla="*/ 87960 h 480"/>
            <a:gd name="T22" fmla="*/ 84716 w 480"/>
            <a:gd name="T23" fmla="*/ 153210 h 480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</a:gdLst>
          <a:ahLst/>
          <a:cxnLst>
            <a:cxn ang="T24">
              <a:pos x="T0" y="T1"/>
            </a:cxn>
            <a:cxn ang="T25">
              <a:pos x="T2" y="T3"/>
            </a:cxn>
            <a:cxn ang="T26">
              <a:pos x="T4" y="T5"/>
            </a:cxn>
            <a:cxn ang="T27">
              <a:pos x="T6" y="T7"/>
            </a:cxn>
            <a:cxn ang="T28">
              <a:pos x="T8" y="T9"/>
            </a:cxn>
            <a:cxn ang="T29">
              <a:pos x="T10" y="T11"/>
            </a:cxn>
            <a:cxn ang="T30">
              <a:pos x="T12" y="T13"/>
            </a:cxn>
            <a:cxn ang="T31">
              <a:pos x="T14" y="T15"/>
            </a:cxn>
            <a:cxn ang="T32">
              <a:pos x="T16" y="T17"/>
            </a:cxn>
            <a:cxn ang="T33">
              <a:pos x="T18" y="T19"/>
            </a:cxn>
            <a:cxn ang="T34">
              <a:pos x="T20" y="T21"/>
            </a:cxn>
            <a:cxn ang="T35">
              <a:pos x="T22" y="T23"/>
            </a:cxn>
          </a:cxnLst>
          <a:rect l="0" t="0" r="r" b="b"/>
          <a:pathLst>
            <a:path w="480" h="480">
              <a:moveTo>
                <a:pt x="235" y="0"/>
              </a:moveTo>
              <a:lnTo>
                <a:pt x="235" y="0"/>
              </a:lnTo>
              <a:cubicBezTo>
                <a:pt x="108" y="0"/>
                <a:pt x="0" y="108"/>
                <a:pt x="0" y="244"/>
              </a:cubicBezTo>
              <a:cubicBezTo>
                <a:pt x="0" y="370"/>
                <a:pt x="108" y="479"/>
                <a:pt x="235" y="479"/>
              </a:cubicBezTo>
              <a:cubicBezTo>
                <a:pt x="371" y="479"/>
                <a:pt x="479" y="370"/>
                <a:pt x="479" y="244"/>
              </a:cubicBezTo>
              <a:cubicBezTo>
                <a:pt x="479" y="108"/>
                <a:pt x="371" y="0"/>
                <a:pt x="235" y="0"/>
              </a:cubicBezTo>
              <a:close/>
              <a:moveTo>
                <a:pt x="235" y="425"/>
              </a:moveTo>
              <a:lnTo>
                <a:pt x="235" y="425"/>
              </a:lnTo>
              <a:cubicBezTo>
                <a:pt x="144" y="425"/>
                <a:pt x="63" y="343"/>
                <a:pt x="63" y="244"/>
              </a:cubicBezTo>
              <a:cubicBezTo>
                <a:pt x="63" y="144"/>
                <a:pt x="144" y="63"/>
                <a:pt x="235" y="63"/>
              </a:cubicBezTo>
              <a:cubicBezTo>
                <a:pt x="334" y="63"/>
                <a:pt x="416" y="144"/>
                <a:pt x="416" y="244"/>
              </a:cubicBezTo>
              <a:cubicBezTo>
                <a:pt x="416" y="343"/>
                <a:pt x="334" y="425"/>
                <a:pt x="235" y="425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148</xdr:col>
      <xdr:colOff>528194</xdr:colOff>
      <xdr:row>20</xdr:row>
      <xdr:rowOff>154868</xdr:rowOff>
    </xdr:from>
    <xdr:to>
      <xdr:col>149</xdr:col>
      <xdr:colOff>431558</xdr:colOff>
      <xdr:row>23</xdr:row>
      <xdr:rowOff>36022</xdr:rowOff>
    </xdr:to>
    <xdr:sp macro="" textlink="">
      <xdr:nvSpPr>
        <xdr:cNvPr id="796" name="Freeform 403">
          <a:extLst>
            <a:ext uri="{FF2B5EF4-FFF2-40B4-BE49-F238E27FC236}">
              <a16:creationId xmlns:a16="http://schemas.microsoft.com/office/drawing/2014/main" id="{879438D3-1B48-4A85-B207-51C4C2EB16CF}"/>
            </a:ext>
          </a:extLst>
        </xdr:cNvPr>
        <xdr:cNvSpPr>
          <a:spLocks noChangeArrowheads="1"/>
        </xdr:cNvSpPr>
      </xdr:nvSpPr>
      <xdr:spPr bwMode="auto">
        <a:xfrm>
          <a:off x="91151765" y="3964868"/>
          <a:ext cx="515686" cy="452654"/>
        </a:xfrm>
        <a:custGeom>
          <a:avLst/>
          <a:gdLst>
            <a:gd name="T0" fmla="*/ 172821 w 968"/>
            <a:gd name="T1" fmla="*/ 302851 h 841"/>
            <a:gd name="T2" fmla="*/ 172821 w 968"/>
            <a:gd name="T3" fmla="*/ 302851 h 841"/>
            <a:gd name="T4" fmla="*/ 166327 w 968"/>
            <a:gd name="T5" fmla="*/ 299607 h 841"/>
            <a:gd name="T6" fmla="*/ 48707 w 968"/>
            <a:gd name="T7" fmla="*/ 185677 h 841"/>
            <a:gd name="T8" fmla="*/ 48707 w 968"/>
            <a:gd name="T9" fmla="*/ 182432 h 841"/>
            <a:gd name="T10" fmla="*/ 25977 w 968"/>
            <a:gd name="T11" fmla="*/ 159358 h 841"/>
            <a:gd name="T12" fmla="*/ 0 w 968"/>
            <a:gd name="T13" fmla="*/ 94461 h 841"/>
            <a:gd name="T14" fmla="*/ 25977 w 968"/>
            <a:gd name="T15" fmla="*/ 29204 h 841"/>
            <a:gd name="T16" fmla="*/ 91281 w 968"/>
            <a:gd name="T17" fmla="*/ 0 h 841"/>
            <a:gd name="T18" fmla="*/ 159832 w 968"/>
            <a:gd name="T19" fmla="*/ 29204 h 841"/>
            <a:gd name="T20" fmla="*/ 172821 w 968"/>
            <a:gd name="T21" fmla="*/ 42183 h 841"/>
            <a:gd name="T22" fmla="*/ 189057 w 968"/>
            <a:gd name="T23" fmla="*/ 29204 h 841"/>
            <a:gd name="T24" fmla="*/ 254361 w 968"/>
            <a:gd name="T25" fmla="*/ 0 h 841"/>
            <a:gd name="T26" fmla="*/ 322551 w 968"/>
            <a:gd name="T27" fmla="*/ 29204 h 841"/>
            <a:gd name="T28" fmla="*/ 348889 w 968"/>
            <a:gd name="T29" fmla="*/ 94461 h 841"/>
            <a:gd name="T30" fmla="*/ 322551 w 968"/>
            <a:gd name="T31" fmla="*/ 159358 h 841"/>
            <a:gd name="T32" fmla="*/ 322551 w 968"/>
            <a:gd name="T33" fmla="*/ 159358 h 841"/>
            <a:gd name="T34" fmla="*/ 296574 w 968"/>
            <a:gd name="T35" fmla="*/ 182432 h 841"/>
            <a:gd name="T36" fmla="*/ 296574 w 968"/>
            <a:gd name="T37" fmla="*/ 185677 h 841"/>
            <a:gd name="T38" fmla="*/ 182563 w 968"/>
            <a:gd name="T39" fmla="*/ 299607 h 841"/>
            <a:gd name="T40" fmla="*/ 172821 w 968"/>
            <a:gd name="T41" fmla="*/ 302851 h 841"/>
            <a:gd name="T42" fmla="*/ 65304 w 968"/>
            <a:gd name="T43" fmla="*/ 169453 h 841"/>
            <a:gd name="T44" fmla="*/ 65304 w 968"/>
            <a:gd name="T45" fmla="*/ 169453 h 841"/>
            <a:gd name="T46" fmla="*/ 172821 w 968"/>
            <a:gd name="T47" fmla="*/ 276893 h 841"/>
            <a:gd name="T48" fmla="*/ 280338 w 968"/>
            <a:gd name="T49" fmla="*/ 169453 h 841"/>
            <a:gd name="T50" fmla="*/ 283585 w 968"/>
            <a:gd name="T51" fmla="*/ 169453 h 841"/>
            <a:gd name="T52" fmla="*/ 306315 w 968"/>
            <a:gd name="T53" fmla="*/ 146378 h 841"/>
            <a:gd name="T54" fmla="*/ 325798 w 968"/>
            <a:gd name="T55" fmla="*/ 94461 h 841"/>
            <a:gd name="T56" fmla="*/ 306315 w 968"/>
            <a:gd name="T57" fmla="*/ 45428 h 841"/>
            <a:gd name="T58" fmla="*/ 254361 w 968"/>
            <a:gd name="T59" fmla="*/ 22714 h 841"/>
            <a:gd name="T60" fmla="*/ 205293 w 968"/>
            <a:gd name="T61" fmla="*/ 45428 h 841"/>
            <a:gd name="T62" fmla="*/ 182563 w 968"/>
            <a:gd name="T63" fmla="*/ 68142 h 841"/>
            <a:gd name="T64" fmla="*/ 172821 w 968"/>
            <a:gd name="T65" fmla="*/ 71386 h 841"/>
            <a:gd name="T66" fmla="*/ 166327 w 968"/>
            <a:gd name="T67" fmla="*/ 68142 h 841"/>
            <a:gd name="T68" fmla="*/ 143236 w 968"/>
            <a:gd name="T69" fmla="*/ 45428 h 841"/>
            <a:gd name="T70" fmla="*/ 91281 w 968"/>
            <a:gd name="T71" fmla="*/ 22714 h 841"/>
            <a:gd name="T72" fmla="*/ 42213 w 968"/>
            <a:gd name="T73" fmla="*/ 45428 h 841"/>
            <a:gd name="T74" fmla="*/ 19483 w 968"/>
            <a:gd name="T75" fmla="*/ 94461 h 841"/>
            <a:gd name="T76" fmla="*/ 42213 w 968"/>
            <a:gd name="T77" fmla="*/ 146378 h 841"/>
            <a:gd name="T78" fmla="*/ 65304 w 968"/>
            <a:gd name="T79" fmla="*/ 169453 h 841"/>
            <a:gd name="T80" fmla="*/ 312810 w 968"/>
            <a:gd name="T81" fmla="*/ 152868 h 841"/>
            <a:gd name="T82" fmla="*/ 312810 w 968"/>
            <a:gd name="T83" fmla="*/ 152868 h 841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968" h="841">
              <a:moveTo>
                <a:pt x="479" y="840"/>
              </a:moveTo>
              <a:lnTo>
                <a:pt x="479" y="840"/>
              </a:lnTo>
              <a:cubicBezTo>
                <a:pt x="470" y="840"/>
                <a:pt x="470" y="840"/>
                <a:pt x="461" y="831"/>
              </a:cubicBezTo>
              <a:cubicBezTo>
                <a:pt x="135" y="515"/>
                <a:pt x="135" y="515"/>
                <a:pt x="135" y="515"/>
              </a:cubicBezTo>
              <a:cubicBezTo>
                <a:pt x="135" y="506"/>
                <a:pt x="135" y="506"/>
                <a:pt x="135" y="506"/>
              </a:cubicBezTo>
              <a:cubicBezTo>
                <a:pt x="72" y="442"/>
                <a:pt x="72" y="442"/>
                <a:pt x="72" y="442"/>
              </a:cubicBezTo>
              <a:cubicBezTo>
                <a:pt x="27" y="397"/>
                <a:pt x="0" y="334"/>
                <a:pt x="0" y="262"/>
              </a:cubicBezTo>
              <a:cubicBezTo>
                <a:pt x="0" y="189"/>
                <a:pt x="27" y="126"/>
                <a:pt x="72" y="81"/>
              </a:cubicBezTo>
              <a:cubicBezTo>
                <a:pt x="117" y="27"/>
                <a:pt x="189" y="0"/>
                <a:pt x="253" y="0"/>
              </a:cubicBezTo>
              <a:cubicBezTo>
                <a:pt x="325" y="0"/>
                <a:pt x="388" y="27"/>
                <a:pt x="443" y="81"/>
              </a:cubicBezTo>
              <a:cubicBezTo>
                <a:pt x="479" y="117"/>
                <a:pt x="479" y="117"/>
                <a:pt x="479" y="117"/>
              </a:cubicBezTo>
              <a:cubicBezTo>
                <a:pt x="524" y="81"/>
                <a:pt x="524" y="81"/>
                <a:pt x="524" y="81"/>
              </a:cubicBezTo>
              <a:cubicBezTo>
                <a:pt x="569" y="27"/>
                <a:pt x="641" y="0"/>
                <a:pt x="705" y="0"/>
              </a:cubicBezTo>
              <a:cubicBezTo>
                <a:pt x="777" y="0"/>
                <a:pt x="840" y="27"/>
                <a:pt x="894" y="81"/>
              </a:cubicBezTo>
              <a:cubicBezTo>
                <a:pt x="940" y="126"/>
                <a:pt x="967" y="189"/>
                <a:pt x="967" y="262"/>
              </a:cubicBezTo>
              <a:cubicBezTo>
                <a:pt x="967" y="334"/>
                <a:pt x="940" y="397"/>
                <a:pt x="894" y="442"/>
              </a:cubicBezTo>
              <a:cubicBezTo>
                <a:pt x="822" y="506"/>
                <a:pt x="822" y="506"/>
                <a:pt x="822" y="506"/>
              </a:cubicBezTo>
              <a:cubicBezTo>
                <a:pt x="822" y="506"/>
                <a:pt x="822" y="506"/>
                <a:pt x="822" y="515"/>
              </a:cubicBezTo>
              <a:cubicBezTo>
                <a:pt x="506" y="831"/>
                <a:pt x="506" y="831"/>
                <a:pt x="506" y="831"/>
              </a:cubicBezTo>
              <a:cubicBezTo>
                <a:pt x="497" y="840"/>
                <a:pt x="488" y="840"/>
                <a:pt x="479" y="840"/>
              </a:cubicBezTo>
              <a:close/>
              <a:moveTo>
                <a:pt x="181" y="470"/>
              </a:moveTo>
              <a:lnTo>
                <a:pt x="181" y="470"/>
              </a:lnTo>
              <a:cubicBezTo>
                <a:pt x="479" y="768"/>
                <a:pt x="479" y="768"/>
                <a:pt x="479" y="768"/>
              </a:cubicBezTo>
              <a:cubicBezTo>
                <a:pt x="777" y="470"/>
                <a:pt x="777" y="470"/>
                <a:pt x="777" y="470"/>
              </a:cubicBezTo>
              <a:cubicBezTo>
                <a:pt x="777" y="470"/>
                <a:pt x="777" y="470"/>
                <a:pt x="786" y="470"/>
              </a:cubicBezTo>
              <a:cubicBezTo>
                <a:pt x="849" y="406"/>
                <a:pt x="849" y="406"/>
                <a:pt x="849" y="406"/>
              </a:cubicBezTo>
              <a:cubicBezTo>
                <a:pt x="885" y="361"/>
                <a:pt x="903" y="316"/>
                <a:pt x="903" y="262"/>
              </a:cubicBezTo>
              <a:cubicBezTo>
                <a:pt x="903" y="207"/>
                <a:pt x="885" y="162"/>
                <a:pt x="849" y="126"/>
              </a:cubicBezTo>
              <a:cubicBezTo>
                <a:pt x="813" y="81"/>
                <a:pt x="759" y="63"/>
                <a:pt x="705" y="63"/>
              </a:cubicBezTo>
              <a:cubicBezTo>
                <a:pt x="650" y="63"/>
                <a:pt x="605" y="81"/>
                <a:pt x="569" y="126"/>
              </a:cubicBezTo>
              <a:cubicBezTo>
                <a:pt x="506" y="189"/>
                <a:pt x="506" y="189"/>
                <a:pt x="506" y="189"/>
              </a:cubicBezTo>
              <a:cubicBezTo>
                <a:pt x="497" y="189"/>
                <a:pt x="488" y="198"/>
                <a:pt x="479" y="198"/>
              </a:cubicBezTo>
              <a:cubicBezTo>
                <a:pt x="470" y="198"/>
                <a:pt x="470" y="189"/>
                <a:pt x="461" y="189"/>
              </a:cubicBezTo>
              <a:cubicBezTo>
                <a:pt x="397" y="126"/>
                <a:pt x="397" y="126"/>
                <a:pt x="397" y="126"/>
              </a:cubicBezTo>
              <a:cubicBezTo>
                <a:pt x="361" y="81"/>
                <a:pt x="307" y="63"/>
                <a:pt x="253" y="63"/>
              </a:cubicBezTo>
              <a:cubicBezTo>
                <a:pt x="208" y="63"/>
                <a:pt x="153" y="81"/>
                <a:pt x="117" y="126"/>
              </a:cubicBezTo>
              <a:cubicBezTo>
                <a:pt x="81" y="162"/>
                <a:pt x="54" y="207"/>
                <a:pt x="54" y="262"/>
              </a:cubicBezTo>
              <a:cubicBezTo>
                <a:pt x="54" y="316"/>
                <a:pt x="81" y="361"/>
                <a:pt x="117" y="406"/>
              </a:cubicBezTo>
              <a:cubicBezTo>
                <a:pt x="181" y="470"/>
                <a:pt x="181" y="470"/>
                <a:pt x="181" y="470"/>
              </a:cubicBezTo>
              <a:close/>
              <a:moveTo>
                <a:pt x="867" y="424"/>
              </a:moveTo>
              <a:lnTo>
                <a:pt x="867" y="424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155</xdr:col>
      <xdr:colOff>228453</xdr:colOff>
      <xdr:row>20</xdr:row>
      <xdr:rowOff>124058</xdr:rowOff>
    </xdr:from>
    <xdr:to>
      <xdr:col>156</xdr:col>
      <xdr:colOff>87843</xdr:colOff>
      <xdr:row>23</xdr:row>
      <xdr:rowOff>62093</xdr:rowOff>
    </xdr:to>
    <xdr:sp macro="" textlink="">
      <xdr:nvSpPr>
        <xdr:cNvPr id="797" name="Freeform 404">
          <a:extLst>
            <a:ext uri="{FF2B5EF4-FFF2-40B4-BE49-F238E27FC236}">
              <a16:creationId xmlns:a16="http://schemas.microsoft.com/office/drawing/2014/main" id="{701E59BE-409F-42CA-AFE1-0C63C6E02276}"/>
            </a:ext>
          </a:extLst>
        </xdr:cNvPr>
        <xdr:cNvSpPr>
          <a:spLocks noChangeArrowheads="1"/>
        </xdr:cNvSpPr>
      </xdr:nvSpPr>
      <xdr:spPr bwMode="auto">
        <a:xfrm>
          <a:off x="95138274" y="3934058"/>
          <a:ext cx="471712" cy="509535"/>
        </a:xfrm>
        <a:custGeom>
          <a:avLst/>
          <a:gdLst>
            <a:gd name="T0" fmla="*/ 243818 w 886"/>
            <a:gd name="T1" fmla="*/ 340954 h 950"/>
            <a:gd name="T2" fmla="*/ 198440 w 886"/>
            <a:gd name="T3" fmla="*/ 334487 h 950"/>
            <a:gd name="T4" fmla="*/ 182233 w 886"/>
            <a:gd name="T5" fmla="*/ 334487 h 950"/>
            <a:gd name="T6" fmla="*/ 78151 w 886"/>
            <a:gd name="T7" fmla="*/ 311852 h 950"/>
            <a:gd name="T8" fmla="*/ 19448 w 886"/>
            <a:gd name="T9" fmla="*/ 298918 h 950"/>
            <a:gd name="T10" fmla="*/ 22689 w 886"/>
            <a:gd name="T11" fmla="*/ 155926 h 950"/>
            <a:gd name="T12" fmla="*/ 87875 w 886"/>
            <a:gd name="T13" fmla="*/ 149459 h 950"/>
            <a:gd name="T14" fmla="*/ 133253 w 886"/>
            <a:gd name="T15" fmla="*/ 87664 h 950"/>
            <a:gd name="T16" fmla="*/ 123530 w 886"/>
            <a:gd name="T17" fmla="*/ 32694 h 950"/>
            <a:gd name="T18" fmla="*/ 178992 w 886"/>
            <a:gd name="T19" fmla="*/ 6826 h 950"/>
            <a:gd name="T20" fmla="*/ 211405 w 886"/>
            <a:gd name="T21" fmla="*/ 90897 h 950"/>
            <a:gd name="T22" fmla="*/ 211405 w 886"/>
            <a:gd name="T23" fmla="*/ 120358 h 950"/>
            <a:gd name="T24" fmla="*/ 289556 w 886"/>
            <a:gd name="T25" fmla="*/ 133292 h 950"/>
            <a:gd name="T26" fmla="*/ 305763 w 886"/>
            <a:gd name="T27" fmla="*/ 194728 h 950"/>
            <a:gd name="T28" fmla="*/ 302521 w 886"/>
            <a:gd name="T29" fmla="*/ 246823 h 950"/>
            <a:gd name="T30" fmla="*/ 289556 w 886"/>
            <a:gd name="T31" fmla="*/ 295685 h 950"/>
            <a:gd name="T32" fmla="*/ 276591 w 886"/>
            <a:gd name="T33" fmla="*/ 331253 h 950"/>
            <a:gd name="T34" fmla="*/ 191957 w 886"/>
            <a:gd name="T35" fmla="*/ 311852 h 950"/>
            <a:gd name="T36" fmla="*/ 204922 w 886"/>
            <a:gd name="T37" fmla="*/ 315086 h 950"/>
            <a:gd name="T38" fmla="*/ 263626 w 886"/>
            <a:gd name="T39" fmla="*/ 315086 h 950"/>
            <a:gd name="T40" fmla="*/ 263626 w 886"/>
            <a:gd name="T41" fmla="*/ 295685 h 950"/>
            <a:gd name="T42" fmla="*/ 270108 w 886"/>
            <a:gd name="T43" fmla="*/ 279517 h 950"/>
            <a:gd name="T44" fmla="*/ 279832 w 886"/>
            <a:gd name="T45" fmla="*/ 250057 h 950"/>
            <a:gd name="T46" fmla="*/ 283074 w 886"/>
            <a:gd name="T47" fmla="*/ 233889 h 950"/>
            <a:gd name="T48" fmla="*/ 296039 w 886"/>
            <a:gd name="T49" fmla="*/ 217722 h 950"/>
            <a:gd name="T50" fmla="*/ 276591 w 886"/>
            <a:gd name="T51" fmla="*/ 194728 h 950"/>
            <a:gd name="T52" fmla="*/ 292797 w 886"/>
            <a:gd name="T53" fmla="*/ 172094 h 950"/>
            <a:gd name="T54" fmla="*/ 253542 w 886"/>
            <a:gd name="T55" fmla="*/ 152693 h 950"/>
            <a:gd name="T56" fmla="*/ 188716 w 886"/>
            <a:gd name="T57" fmla="*/ 87664 h 950"/>
            <a:gd name="T58" fmla="*/ 155943 w 886"/>
            <a:gd name="T59" fmla="*/ 22994 h 950"/>
            <a:gd name="T60" fmla="*/ 149460 w 886"/>
            <a:gd name="T61" fmla="*/ 35928 h 950"/>
            <a:gd name="T62" fmla="*/ 126771 w 886"/>
            <a:gd name="T63" fmla="*/ 139759 h 950"/>
            <a:gd name="T64" fmla="*/ 91117 w 886"/>
            <a:gd name="T65" fmla="*/ 172094 h 950"/>
            <a:gd name="T66" fmla="*/ 45378 w 886"/>
            <a:gd name="T67" fmla="*/ 168860 h 950"/>
            <a:gd name="T68" fmla="*/ 22689 w 886"/>
            <a:gd name="T69" fmla="*/ 230656 h 950"/>
            <a:gd name="T70" fmla="*/ 61585 w 886"/>
            <a:gd name="T71" fmla="*/ 292451 h 950"/>
            <a:gd name="T72" fmla="*/ 94358 w 886"/>
            <a:gd name="T73" fmla="*/ 285625 h 950"/>
            <a:gd name="T74" fmla="*/ 117047 w 886"/>
            <a:gd name="T75" fmla="*/ 285625 h 950"/>
            <a:gd name="T76" fmla="*/ 185474 w 886"/>
            <a:gd name="T77" fmla="*/ 311852 h 950"/>
            <a:gd name="T78" fmla="*/ 146219 w 886"/>
            <a:gd name="T79" fmla="*/ 29461 h 950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</a:gdLst>
          <a:ahLst/>
          <a:cxnLst>
            <a:cxn ang="T80">
              <a:pos x="T0" y="T1"/>
            </a:cxn>
            <a:cxn ang="T81">
              <a:pos x="T2" y="T3"/>
            </a:cxn>
            <a:cxn ang="T82">
              <a:pos x="T4" y="T5"/>
            </a:cxn>
            <a:cxn ang="T83">
              <a:pos x="T6" y="T7"/>
            </a:cxn>
            <a:cxn ang="T84">
              <a:pos x="T8" y="T9"/>
            </a:cxn>
            <a:cxn ang="T85">
              <a:pos x="T10" y="T11"/>
            </a:cxn>
            <a:cxn ang="T86">
              <a:pos x="T12" y="T13"/>
            </a:cxn>
            <a:cxn ang="T87">
              <a:pos x="T14" y="T15"/>
            </a:cxn>
            <a:cxn ang="T88">
              <a:pos x="T16" y="T17"/>
            </a:cxn>
            <a:cxn ang="T89">
              <a:pos x="T18" y="T19"/>
            </a:cxn>
            <a:cxn ang="T90">
              <a:pos x="T20" y="T21"/>
            </a:cxn>
            <a:cxn ang="T91">
              <a:pos x="T22" y="T23"/>
            </a:cxn>
            <a:cxn ang="T92">
              <a:pos x="T24" y="T25"/>
            </a:cxn>
            <a:cxn ang="T93">
              <a:pos x="T26" y="T27"/>
            </a:cxn>
            <a:cxn ang="T94">
              <a:pos x="T28" y="T29"/>
            </a:cxn>
            <a:cxn ang="T95">
              <a:pos x="T30" y="T31"/>
            </a:cxn>
            <a:cxn ang="T96">
              <a:pos x="T32" y="T33"/>
            </a:cxn>
            <a:cxn ang="T97">
              <a:pos x="T34" y="T35"/>
            </a:cxn>
            <a:cxn ang="T98">
              <a:pos x="T36" y="T37"/>
            </a:cxn>
            <a:cxn ang="T99">
              <a:pos x="T38" y="T39"/>
            </a:cxn>
            <a:cxn ang="T100">
              <a:pos x="T40" y="T41"/>
            </a:cxn>
            <a:cxn ang="T101">
              <a:pos x="T42" y="T43"/>
            </a:cxn>
            <a:cxn ang="T102">
              <a:pos x="T44" y="T45"/>
            </a:cxn>
            <a:cxn ang="T103">
              <a:pos x="T46" y="T47"/>
            </a:cxn>
            <a:cxn ang="T104">
              <a:pos x="T48" y="T49"/>
            </a:cxn>
            <a:cxn ang="T105">
              <a:pos x="T50" y="T51"/>
            </a:cxn>
            <a:cxn ang="T106">
              <a:pos x="T52" y="T53"/>
            </a:cxn>
            <a:cxn ang="T107">
              <a:pos x="T54" y="T55"/>
            </a:cxn>
            <a:cxn ang="T108">
              <a:pos x="T56" y="T57"/>
            </a:cxn>
            <a:cxn ang="T109">
              <a:pos x="T58" y="T59"/>
            </a:cxn>
            <a:cxn ang="T110">
              <a:pos x="T60" y="T61"/>
            </a:cxn>
            <a:cxn ang="T111">
              <a:pos x="T62" y="T63"/>
            </a:cxn>
            <a:cxn ang="T112">
              <a:pos x="T64" y="T65"/>
            </a:cxn>
            <a:cxn ang="T113">
              <a:pos x="T66" y="T67"/>
            </a:cxn>
            <a:cxn ang="T114">
              <a:pos x="T68" y="T69"/>
            </a:cxn>
            <a:cxn ang="T115">
              <a:pos x="T70" y="T71"/>
            </a:cxn>
            <a:cxn ang="T116">
              <a:pos x="T72" y="T73"/>
            </a:cxn>
            <a:cxn ang="T117">
              <a:pos x="T74" y="T75"/>
            </a:cxn>
            <a:cxn ang="T118">
              <a:pos x="T76" y="T77"/>
            </a:cxn>
            <a:cxn ang="T119">
              <a:pos x="T78" y="T79"/>
            </a:cxn>
          </a:cxnLst>
          <a:rect l="0" t="0" r="r" b="b"/>
          <a:pathLst>
            <a:path w="886" h="950">
              <a:moveTo>
                <a:pt x="677" y="949"/>
              </a:moveTo>
              <a:lnTo>
                <a:pt x="677" y="949"/>
              </a:lnTo>
              <a:cubicBezTo>
                <a:pt x="677" y="949"/>
                <a:pt x="668" y="949"/>
                <a:pt x="659" y="949"/>
              </a:cubicBezTo>
              <a:cubicBezTo>
                <a:pt x="623" y="949"/>
                <a:pt x="578" y="940"/>
                <a:pt x="551" y="931"/>
              </a:cubicBezTo>
              <a:cubicBezTo>
                <a:pt x="542" y="931"/>
                <a:pt x="533" y="931"/>
                <a:pt x="524" y="931"/>
              </a:cubicBezTo>
              <a:cubicBezTo>
                <a:pt x="515" y="931"/>
                <a:pt x="515" y="931"/>
                <a:pt x="506" y="931"/>
              </a:cubicBezTo>
              <a:cubicBezTo>
                <a:pt x="461" y="931"/>
                <a:pt x="370" y="904"/>
                <a:pt x="298" y="850"/>
              </a:cubicBezTo>
              <a:cubicBezTo>
                <a:pt x="280" y="850"/>
                <a:pt x="234" y="859"/>
                <a:pt x="217" y="868"/>
              </a:cubicBezTo>
              <a:cubicBezTo>
                <a:pt x="208" y="868"/>
                <a:pt x="198" y="868"/>
                <a:pt x="189" y="877"/>
              </a:cubicBezTo>
              <a:cubicBezTo>
                <a:pt x="135" y="886"/>
                <a:pt x="90" y="868"/>
                <a:pt x="54" y="832"/>
              </a:cubicBezTo>
              <a:cubicBezTo>
                <a:pt x="18" y="786"/>
                <a:pt x="0" y="723"/>
                <a:pt x="0" y="642"/>
              </a:cubicBezTo>
              <a:cubicBezTo>
                <a:pt x="0" y="525"/>
                <a:pt x="36" y="461"/>
                <a:pt x="63" y="434"/>
              </a:cubicBezTo>
              <a:cubicBezTo>
                <a:pt x="81" y="416"/>
                <a:pt x="99" y="407"/>
                <a:pt x="126" y="407"/>
              </a:cubicBezTo>
              <a:cubicBezTo>
                <a:pt x="244" y="416"/>
                <a:pt x="244" y="416"/>
                <a:pt x="244" y="416"/>
              </a:cubicBezTo>
              <a:cubicBezTo>
                <a:pt x="253" y="398"/>
                <a:pt x="280" y="380"/>
                <a:pt x="298" y="344"/>
              </a:cubicBezTo>
              <a:cubicBezTo>
                <a:pt x="361" y="272"/>
                <a:pt x="370" y="244"/>
                <a:pt x="370" y="244"/>
              </a:cubicBezTo>
              <a:cubicBezTo>
                <a:pt x="370" y="154"/>
                <a:pt x="361" y="136"/>
                <a:pt x="352" y="118"/>
              </a:cubicBezTo>
              <a:cubicBezTo>
                <a:pt x="352" y="109"/>
                <a:pt x="352" y="100"/>
                <a:pt x="343" y="91"/>
              </a:cubicBezTo>
              <a:cubicBezTo>
                <a:pt x="343" y="64"/>
                <a:pt x="361" y="28"/>
                <a:pt x="406" y="9"/>
              </a:cubicBezTo>
              <a:cubicBezTo>
                <a:pt x="433" y="0"/>
                <a:pt x="470" y="0"/>
                <a:pt x="497" y="19"/>
              </a:cubicBezTo>
              <a:cubicBezTo>
                <a:pt x="533" y="36"/>
                <a:pt x="560" y="73"/>
                <a:pt x="587" y="127"/>
              </a:cubicBezTo>
              <a:cubicBezTo>
                <a:pt x="596" y="163"/>
                <a:pt x="596" y="208"/>
                <a:pt x="587" y="253"/>
              </a:cubicBezTo>
              <a:cubicBezTo>
                <a:pt x="587" y="281"/>
                <a:pt x="578" y="298"/>
                <a:pt x="578" y="308"/>
              </a:cubicBezTo>
              <a:cubicBezTo>
                <a:pt x="578" y="326"/>
                <a:pt x="578" y="335"/>
                <a:pt x="587" y="335"/>
              </a:cubicBezTo>
              <a:cubicBezTo>
                <a:pt x="623" y="362"/>
                <a:pt x="659" y="362"/>
                <a:pt x="714" y="362"/>
              </a:cubicBezTo>
              <a:cubicBezTo>
                <a:pt x="740" y="362"/>
                <a:pt x="768" y="362"/>
                <a:pt x="804" y="371"/>
              </a:cubicBezTo>
              <a:cubicBezTo>
                <a:pt x="858" y="380"/>
                <a:pt x="885" y="425"/>
                <a:pt x="876" y="488"/>
              </a:cubicBezTo>
              <a:cubicBezTo>
                <a:pt x="876" y="506"/>
                <a:pt x="867" y="525"/>
                <a:pt x="849" y="542"/>
              </a:cubicBezTo>
              <a:cubicBezTo>
                <a:pt x="876" y="561"/>
                <a:pt x="885" y="579"/>
                <a:pt x="885" y="606"/>
              </a:cubicBezTo>
              <a:cubicBezTo>
                <a:pt x="885" y="642"/>
                <a:pt x="867" y="669"/>
                <a:pt x="840" y="687"/>
              </a:cubicBezTo>
              <a:cubicBezTo>
                <a:pt x="849" y="705"/>
                <a:pt x="858" y="732"/>
                <a:pt x="858" y="759"/>
              </a:cubicBezTo>
              <a:cubicBezTo>
                <a:pt x="849" y="786"/>
                <a:pt x="831" y="804"/>
                <a:pt x="804" y="823"/>
              </a:cubicBezTo>
              <a:lnTo>
                <a:pt x="804" y="832"/>
              </a:lnTo>
              <a:cubicBezTo>
                <a:pt x="813" y="868"/>
                <a:pt x="795" y="895"/>
                <a:pt x="768" y="922"/>
              </a:cubicBezTo>
              <a:cubicBezTo>
                <a:pt x="750" y="940"/>
                <a:pt x="723" y="949"/>
                <a:pt x="677" y="949"/>
              </a:cubicBezTo>
              <a:close/>
              <a:moveTo>
                <a:pt x="533" y="868"/>
              </a:moveTo>
              <a:lnTo>
                <a:pt x="533" y="868"/>
              </a:lnTo>
              <a:cubicBezTo>
                <a:pt x="542" y="868"/>
                <a:pt x="560" y="868"/>
                <a:pt x="569" y="877"/>
              </a:cubicBezTo>
              <a:cubicBezTo>
                <a:pt x="596" y="877"/>
                <a:pt x="632" y="886"/>
                <a:pt x="659" y="886"/>
              </a:cubicBezTo>
              <a:cubicBezTo>
                <a:pt x="714" y="895"/>
                <a:pt x="723" y="886"/>
                <a:pt x="732" y="877"/>
              </a:cubicBezTo>
              <a:cubicBezTo>
                <a:pt x="740" y="868"/>
                <a:pt x="740" y="859"/>
                <a:pt x="740" y="841"/>
              </a:cubicBezTo>
              <a:cubicBezTo>
                <a:pt x="740" y="832"/>
                <a:pt x="732" y="823"/>
                <a:pt x="732" y="823"/>
              </a:cubicBezTo>
              <a:cubicBezTo>
                <a:pt x="732" y="814"/>
                <a:pt x="723" y="804"/>
                <a:pt x="732" y="795"/>
              </a:cubicBezTo>
              <a:cubicBezTo>
                <a:pt x="732" y="786"/>
                <a:pt x="740" y="778"/>
                <a:pt x="750" y="778"/>
              </a:cubicBezTo>
              <a:cubicBezTo>
                <a:pt x="777" y="768"/>
                <a:pt x="795" y="759"/>
                <a:pt x="795" y="750"/>
              </a:cubicBezTo>
              <a:cubicBezTo>
                <a:pt x="795" y="732"/>
                <a:pt x="786" y="705"/>
                <a:pt x="777" y="696"/>
              </a:cubicBezTo>
              <a:cubicBezTo>
                <a:pt x="768" y="687"/>
                <a:pt x="759" y="678"/>
                <a:pt x="768" y="669"/>
              </a:cubicBezTo>
              <a:cubicBezTo>
                <a:pt x="768" y="660"/>
                <a:pt x="777" y="651"/>
                <a:pt x="786" y="651"/>
              </a:cubicBezTo>
              <a:cubicBezTo>
                <a:pt x="786" y="651"/>
                <a:pt x="795" y="642"/>
                <a:pt x="804" y="642"/>
              </a:cubicBezTo>
              <a:cubicBezTo>
                <a:pt x="813" y="633"/>
                <a:pt x="822" y="624"/>
                <a:pt x="822" y="606"/>
              </a:cubicBezTo>
              <a:cubicBezTo>
                <a:pt x="822" y="597"/>
                <a:pt x="822" y="588"/>
                <a:pt x="786" y="570"/>
              </a:cubicBezTo>
              <a:cubicBezTo>
                <a:pt x="777" y="561"/>
                <a:pt x="768" y="551"/>
                <a:pt x="768" y="542"/>
              </a:cubicBezTo>
              <a:cubicBezTo>
                <a:pt x="768" y="525"/>
                <a:pt x="777" y="515"/>
                <a:pt x="786" y="515"/>
              </a:cubicBezTo>
              <a:cubicBezTo>
                <a:pt x="795" y="506"/>
                <a:pt x="813" y="488"/>
                <a:pt x="813" y="479"/>
              </a:cubicBezTo>
              <a:cubicBezTo>
                <a:pt x="822" y="434"/>
                <a:pt x="804" y="434"/>
                <a:pt x="786" y="434"/>
              </a:cubicBezTo>
              <a:cubicBezTo>
                <a:pt x="759" y="425"/>
                <a:pt x="732" y="425"/>
                <a:pt x="704" y="425"/>
              </a:cubicBezTo>
              <a:cubicBezTo>
                <a:pt x="659" y="425"/>
                <a:pt x="596" y="425"/>
                <a:pt x="542" y="389"/>
              </a:cubicBezTo>
              <a:cubicBezTo>
                <a:pt x="515" y="362"/>
                <a:pt x="515" y="308"/>
                <a:pt x="524" y="244"/>
              </a:cubicBezTo>
              <a:cubicBezTo>
                <a:pt x="533" y="217"/>
                <a:pt x="533" y="172"/>
                <a:pt x="524" y="154"/>
              </a:cubicBezTo>
              <a:cubicBezTo>
                <a:pt x="497" y="91"/>
                <a:pt x="461" y="64"/>
                <a:pt x="433" y="64"/>
              </a:cubicBezTo>
              <a:cubicBezTo>
                <a:pt x="415" y="64"/>
                <a:pt x="406" y="82"/>
                <a:pt x="406" y="82"/>
              </a:cubicBezTo>
              <a:cubicBezTo>
                <a:pt x="406" y="91"/>
                <a:pt x="406" y="91"/>
                <a:pt x="415" y="100"/>
              </a:cubicBezTo>
              <a:cubicBezTo>
                <a:pt x="424" y="118"/>
                <a:pt x="433" y="145"/>
                <a:pt x="433" y="244"/>
              </a:cubicBezTo>
              <a:cubicBezTo>
                <a:pt x="424" y="272"/>
                <a:pt x="415" y="298"/>
                <a:pt x="352" y="389"/>
              </a:cubicBezTo>
              <a:cubicBezTo>
                <a:pt x="316" y="434"/>
                <a:pt x="280" y="470"/>
                <a:pt x="271" y="470"/>
              </a:cubicBezTo>
              <a:cubicBezTo>
                <a:pt x="271" y="479"/>
                <a:pt x="262" y="479"/>
                <a:pt x="253" y="479"/>
              </a:cubicBezTo>
              <a:cubicBezTo>
                <a:pt x="126" y="470"/>
                <a:pt x="126" y="470"/>
                <a:pt x="126" y="470"/>
              </a:cubicBezTo>
              <a:cubicBezTo>
                <a:pt x="117" y="470"/>
                <a:pt x="108" y="470"/>
                <a:pt x="108" y="470"/>
              </a:cubicBezTo>
              <a:cubicBezTo>
                <a:pt x="90" y="488"/>
                <a:pt x="63" y="534"/>
                <a:pt x="63" y="642"/>
              </a:cubicBezTo>
              <a:cubicBezTo>
                <a:pt x="63" y="705"/>
                <a:pt x="81" y="759"/>
                <a:pt x="108" y="795"/>
              </a:cubicBezTo>
              <a:cubicBezTo>
                <a:pt x="117" y="814"/>
                <a:pt x="144" y="823"/>
                <a:pt x="171" y="814"/>
              </a:cubicBezTo>
              <a:cubicBezTo>
                <a:pt x="180" y="814"/>
                <a:pt x="189" y="804"/>
                <a:pt x="198" y="804"/>
              </a:cubicBezTo>
              <a:cubicBezTo>
                <a:pt x="217" y="804"/>
                <a:pt x="244" y="795"/>
                <a:pt x="262" y="795"/>
              </a:cubicBezTo>
              <a:cubicBezTo>
                <a:pt x="271" y="786"/>
                <a:pt x="280" y="786"/>
                <a:pt x="289" y="786"/>
              </a:cubicBezTo>
              <a:cubicBezTo>
                <a:pt x="307" y="786"/>
                <a:pt x="316" y="786"/>
                <a:pt x="325" y="795"/>
              </a:cubicBezTo>
              <a:cubicBezTo>
                <a:pt x="361" y="823"/>
                <a:pt x="406" y="841"/>
                <a:pt x="433" y="850"/>
              </a:cubicBezTo>
              <a:cubicBezTo>
                <a:pt x="470" y="868"/>
                <a:pt x="497" y="868"/>
                <a:pt x="515" y="868"/>
              </a:cubicBezTo>
              <a:cubicBezTo>
                <a:pt x="524" y="868"/>
                <a:pt x="524" y="868"/>
                <a:pt x="533" y="868"/>
              </a:cubicBezTo>
              <a:close/>
              <a:moveTo>
                <a:pt x="406" y="82"/>
              </a:moveTo>
              <a:lnTo>
                <a:pt x="406" y="82"/>
              </a:ln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152</xdr:col>
      <xdr:colOff>65569</xdr:colOff>
      <xdr:row>20</xdr:row>
      <xdr:rowOff>173827</xdr:rowOff>
    </xdr:from>
    <xdr:to>
      <xdr:col>152</xdr:col>
      <xdr:colOff>566962</xdr:colOff>
      <xdr:row>23</xdr:row>
      <xdr:rowOff>19433</xdr:rowOff>
    </xdr:to>
    <xdr:sp macro="" textlink="">
      <xdr:nvSpPr>
        <xdr:cNvPr id="798" name="Freeform 405">
          <a:extLst>
            <a:ext uri="{FF2B5EF4-FFF2-40B4-BE49-F238E27FC236}">
              <a16:creationId xmlns:a16="http://schemas.microsoft.com/office/drawing/2014/main" id="{B6C2E4C1-5D69-43A0-B041-69AA28D44E5C}"/>
            </a:ext>
          </a:extLst>
        </xdr:cNvPr>
        <xdr:cNvSpPr>
          <a:spLocks noChangeArrowheads="1"/>
        </xdr:cNvSpPr>
      </xdr:nvSpPr>
      <xdr:spPr bwMode="auto">
        <a:xfrm>
          <a:off x="93138426" y="3983827"/>
          <a:ext cx="501393" cy="417106"/>
        </a:xfrm>
        <a:custGeom>
          <a:avLst/>
          <a:gdLst>
            <a:gd name="T0" fmla="*/ 308584 w 949"/>
            <a:gd name="T1" fmla="*/ 32321 h 778"/>
            <a:gd name="T2" fmla="*/ 308584 w 949"/>
            <a:gd name="T3" fmla="*/ 32321 h 778"/>
            <a:gd name="T4" fmla="*/ 230539 w 949"/>
            <a:gd name="T5" fmla="*/ 0 h 778"/>
            <a:gd name="T6" fmla="*/ 110414 w 949"/>
            <a:gd name="T7" fmla="*/ 0 h 778"/>
            <a:gd name="T8" fmla="*/ 32369 w 949"/>
            <a:gd name="T9" fmla="*/ 29089 h 778"/>
            <a:gd name="T10" fmla="*/ 0 w 949"/>
            <a:gd name="T11" fmla="*/ 107020 h 778"/>
            <a:gd name="T12" fmla="*/ 16184 w 949"/>
            <a:gd name="T13" fmla="*/ 161966 h 778"/>
            <a:gd name="T14" fmla="*/ 45317 w 949"/>
            <a:gd name="T15" fmla="*/ 197878 h 778"/>
            <a:gd name="T16" fmla="*/ 35606 w 949"/>
            <a:gd name="T17" fmla="*/ 266112 h 778"/>
            <a:gd name="T18" fmla="*/ 38843 w 949"/>
            <a:gd name="T19" fmla="*/ 275809 h 778"/>
            <a:gd name="T20" fmla="*/ 45317 w 949"/>
            <a:gd name="T21" fmla="*/ 279041 h 778"/>
            <a:gd name="T22" fmla="*/ 48553 w 949"/>
            <a:gd name="T23" fmla="*/ 279041 h 778"/>
            <a:gd name="T24" fmla="*/ 158968 w 949"/>
            <a:gd name="T25" fmla="*/ 233432 h 778"/>
            <a:gd name="T26" fmla="*/ 233776 w 949"/>
            <a:gd name="T27" fmla="*/ 217271 h 778"/>
            <a:gd name="T28" fmla="*/ 308584 w 949"/>
            <a:gd name="T29" fmla="*/ 184950 h 778"/>
            <a:gd name="T30" fmla="*/ 340953 w 949"/>
            <a:gd name="T31" fmla="*/ 107020 h 778"/>
            <a:gd name="T32" fmla="*/ 308584 w 949"/>
            <a:gd name="T33" fmla="*/ 32321 h 778"/>
            <a:gd name="T34" fmla="*/ 295637 w 949"/>
            <a:gd name="T35" fmla="*/ 168789 h 778"/>
            <a:gd name="T36" fmla="*/ 295637 w 949"/>
            <a:gd name="T37" fmla="*/ 168789 h 778"/>
            <a:gd name="T38" fmla="*/ 233776 w 949"/>
            <a:gd name="T39" fmla="*/ 194646 h 778"/>
            <a:gd name="T40" fmla="*/ 152494 w 949"/>
            <a:gd name="T41" fmla="*/ 210807 h 778"/>
            <a:gd name="T42" fmla="*/ 58264 w 949"/>
            <a:gd name="T43" fmla="*/ 249593 h 778"/>
            <a:gd name="T44" fmla="*/ 71212 w 949"/>
            <a:gd name="T45" fmla="*/ 194646 h 778"/>
            <a:gd name="T46" fmla="*/ 65098 w 949"/>
            <a:gd name="T47" fmla="*/ 181718 h 778"/>
            <a:gd name="T48" fmla="*/ 65098 w 949"/>
            <a:gd name="T49" fmla="*/ 181718 h 778"/>
            <a:gd name="T50" fmla="*/ 32369 w 949"/>
            <a:gd name="T51" fmla="*/ 152269 h 778"/>
            <a:gd name="T52" fmla="*/ 22658 w 949"/>
            <a:gd name="T53" fmla="*/ 107020 h 778"/>
            <a:gd name="T54" fmla="*/ 48553 w 949"/>
            <a:gd name="T55" fmla="*/ 45250 h 778"/>
            <a:gd name="T56" fmla="*/ 110414 w 949"/>
            <a:gd name="T57" fmla="*/ 19393 h 778"/>
            <a:gd name="T58" fmla="*/ 230539 w 949"/>
            <a:gd name="T59" fmla="*/ 19393 h 778"/>
            <a:gd name="T60" fmla="*/ 295637 w 949"/>
            <a:gd name="T61" fmla="*/ 45250 h 778"/>
            <a:gd name="T62" fmla="*/ 318295 w 949"/>
            <a:gd name="T63" fmla="*/ 107020 h 778"/>
            <a:gd name="T64" fmla="*/ 318295 w 949"/>
            <a:gd name="T65" fmla="*/ 107020 h 778"/>
            <a:gd name="T66" fmla="*/ 295637 w 949"/>
            <a:gd name="T67" fmla="*/ 168789 h 778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60000 65536"/>
            <a:gd name="T76" fmla="*/ 0 60000 65536"/>
            <a:gd name="T77" fmla="*/ 0 60000 65536"/>
            <a:gd name="T78" fmla="*/ 0 60000 65536"/>
            <a:gd name="T79" fmla="*/ 0 60000 65536"/>
            <a:gd name="T80" fmla="*/ 0 60000 65536"/>
            <a:gd name="T81" fmla="*/ 0 60000 65536"/>
            <a:gd name="T82" fmla="*/ 0 60000 65536"/>
            <a:gd name="T83" fmla="*/ 0 60000 65536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</a:gdLst>
          <a:ahLst/>
          <a:cxnLst>
            <a:cxn ang="T68">
              <a:pos x="T0" y="T1"/>
            </a:cxn>
            <a:cxn ang="T69">
              <a:pos x="T2" y="T3"/>
            </a:cxn>
            <a:cxn ang="T70">
              <a:pos x="T4" y="T5"/>
            </a:cxn>
            <a:cxn ang="T71">
              <a:pos x="T6" y="T7"/>
            </a:cxn>
            <a:cxn ang="T72">
              <a:pos x="T8" y="T9"/>
            </a:cxn>
            <a:cxn ang="T73">
              <a:pos x="T10" y="T11"/>
            </a:cxn>
            <a:cxn ang="T74">
              <a:pos x="T12" y="T13"/>
            </a:cxn>
            <a:cxn ang="T75">
              <a:pos x="T14" y="T15"/>
            </a:cxn>
            <a:cxn ang="T76">
              <a:pos x="T16" y="T17"/>
            </a:cxn>
            <a:cxn ang="T77">
              <a:pos x="T18" y="T19"/>
            </a:cxn>
            <a:cxn ang="T78">
              <a:pos x="T20" y="T21"/>
            </a:cxn>
            <a:cxn ang="T79">
              <a:pos x="T22" y="T23"/>
            </a:cxn>
            <a:cxn ang="T80">
              <a:pos x="T24" y="T25"/>
            </a:cxn>
            <a:cxn ang="T81">
              <a:pos x="T26" y="T27"/>
            </a:cxn>
            <a:cxn ang="T82">
              <a:pos x="T28" y="T29"/>
            </a:cxn>
            <a:cxn ang="T83">
              <a:pos x="T30" y="T31"/>
            </a:cxn>
            <a:cxn ang="T84">
              <a:pos x="T32" y="T33"/>
            </a:cxn>
            <a:cxn ang="T85">
              <a:pos x="T34" y="T35"/>
            </a:cxn>
            <a:cxn ang="T86">
              <a:pos x="T36" y="T37"/>
            </a:cxn>
            <a:cxn ang="T87">
              <a:pos x="T38" y="T39"/>
            </a:cxn>
            <a:cxn ang="T88">
              <a:pos x="T40" y="T41"/>
            </a:cxn>
            <a:cxn ang="T89">
              <a:pos x="T42" y="T43"/>
            </a:cxn>
            <a:cxn ang="T90">
              <a:pos x="T44" y="T45"/>
            </a:cxn>
            <a:cxn ang="T91">
              <a:pos x="T46" y="T47"/>
            </a:cxn>
            <a:cxn ang="T92">
              <a:pos x="T48" y="T49"/>
            </a:cxn>
            <a:cxn ang="T93">
              <a:pos x="T50" y="T51"/>
            </a:cxn>
            <a:cxn ang="T94">
              <a:pos x="T52" y="T53"/>
            </a:cxn>
            <a:cxn ang="T95">
              <a:pos x="T54" y="T55"/>
            </a:cxn>
            <a:cxn ang="T96">
              <a:pos x="T56" y="T57"/>
            </a:cxn>
            <a:cxn ang="T97">
              <a:pos x="T58" y="T59"/>
            </a:cxn>
            <a:cxn ang="T98">
              <a:pos x="T60" y="T61"/>
            </a:cxn>
            <a:cxn ang="T99">
              <a:pos x="T62" y="T63"/>
            </a:cxn>
            <a:cxn ang="T100">
              <a:pos x="T64" y="T65"/>
            </a:cxn>
            <a:cxn ang="T101">
              <a:pos x="T66" y="T67"/>
            </a:cxn>
          </a:cxnLst>
          <a:rect l="0" t="0" r="r" b="b"/>
          <a:pathLst>
            <a:path w="949" h="778">
              <a:moveTo>
                <a:pt x="858" y="90"/>
              </a:moveTo>
              <a:lnTo>
                <a:pt x="858" y="90"/>
              </a:lnTo>
              <a:cubicBezTo>
                <a:pt x="804" y="27"/>
                <a:pt x="732" y="0"/>
                <a:pt x="641" y="0"/>
              </a:cubicBezTo>
              <a:cubicBezTo>
                <a:pt x="307" y="0"/>
                <a:pt x="307" y="0"/>
                <a:pt x="307" y="0"/>
              </a:cubicBezTo>
              <a:cubicBezTo>
                <a:pt x="226" y="0"/>
                <a:pt x="144" y="27"/>
                <a:pt x="90" y="81"/>
              </a:cubicBezTo>
              <a:cubicBezTo>
                <a:pt x="36" y="144"/>
                <a:pt x="0" y="217"/>
                <a:pt x="0" y="298"/>
              </a:cubicBezTo>
              <a:cubicBezTo>
                <a:pt x="0" y="352"/>
                <a:pt x="18" y="406"/>
                <a:pt x="45" y="451"/>
              </a:cubicBezTo>
              <a:cubicBezTo>
                <a:pt x="63" y="488"/>
                <a:pt x="90" y="524"/>
                <a:pt x="126" y="551"/>
              </a:cubicBezTo>
              <a:cubicBezTo>
                <a:pt x="108" y="650"/>
                <a:pt x="99" y="741"/>
                <a:pt x="99" y="741"/>
              </a:cubicBezTo>
              <a:cubicBezTo>
                <a:pt x="99" y="750"/>
                <a:pt x="99" y="759"/>
                <a:pt x="108" y="768"/>
              </a:cubicBezTo>
              <a:cubicBezTo>
                <a:pt x="117" y="777"/>
                <a:pt x="117" y="777"/>
                <a:pt x="126" y="777"/>
              </a:cubicBezTo>
              <a:cubicBezTo>
                <a:pt x="135" y="777"/>
                <a:pt x="135" y="777"/>
                <a:pt x="135" y="777"/>
              </a:cubicBezTo>
              <a:cubicBezTo>
                <a:pt x="144" y="768"/>
                <a:pt x="298" y="713"/>
                <a:pt x="442" y="650"/>
              </a:cubicBezTo>
              <a:cubicBezTo>
                <a:pt x="506" y="614"/>
                <a:pt x="578" y="605"/>
                <a:pt x="650" y="605"/>
              </a:cubicBezTo>
              <a:cubicBezTo>
                <a:pt x="732" y="605"/>
                <a:pt x="804" y="569"/>
                <a:pt x="858" y="515"/>
              </a:cubicBezTo>
              <a:cubicBezTo>
                <a:pt x="921" y="460"/>
                <a:pt x="948" y="379"/>
                <a:pt x="948" y="298"/>
              </a:cubicBezTo>
              <a:cubicBezTo>
                <a:pt x="948" y="217"/>
                <a:pt x="921" y="144"/>
                <a:pt x="858" y="90"/>
              </a:cubicBezTo>
              <a:close/>
              <a:moveTo>
                <a:pt x="822" y="470"/>
              </a:moveTo>
              <a:lnTo>
                <a:pt x="822" y="470"/>
              </a:lnTo>
              <a:cubicBezTo>
                <a:pt x="777" y="515"/>
                <a:pt x="713" y="542"/>
                <a:pt x="650" y="542"/>
              </a:cubicBezTo>
              <a:cubicBezTo>
                <a:pt x="569" y="542"/>
                <a:pt x="488" y="560"/>
                <a:pt x="424" y="587"/>
              </a:cubicBezTo>
              <a:cubicBezTo>
                <a:pt x="325" y="641"/>
                <a:pt x="226" y="677"/>
                <a:pt x="162" y="695"/>
              </a:cubicBezTo>
              <a:cubicBezTo>
                <a:pt x="171" y="659"/>
                <a:pt x="181" y="605"/>
                <a:pt x="198" y="542"/>
              </a:cubicBezTo>
              <a:cubicBezTo>
                <a:pt x="198" y="524"/>
                <a:pt x="189" y="515"/>
                <a:pt x="181" y="506"/>
              </a:cubicBezTo>
              <a:cubicBezTo>
                <a:pt x="144" y="488"/>
                <a:pt x="117" y="451"/>
                <a:pt x="90" y="424"/>
              </a:cubicBezTo>
              <a:cubicBezTo>
                <a:pt x="72" y="379"/>
                <a:pt x="63" y="343"/>
                <a:pt x="63" y="298"/>
              </a:cubicBezTo>
              <a:cubicBezTo>
                <a:pt x="63" y="235"/>
                <a:pt x="90" y="171"/>
                <a:pt x="135" y="126"/>
              </a:cubicBezTo>
              <a:cubicBezTo>
                <a:pt x="181" y="81"/>
                <a:pt x="235" y="54"/>
                <a:pt x="307" y="54"/>
              </a:cubicBezTo>
              <a:cubicBezTo>
                <a:pt x="641" y="54"/>
                <a:pt x="641" y="54"/>
                <a:pt x="641" y="54"/>
              </a:cubicBezTo>
              <a:cubicBezTo>
                <a:pt x="713" y="54"/>
                <a:pt x="777" y="81"/>
                <a:pt x="822" y="126"/>
              </a:cubicBezTo>
              <a:cubicBezTo>
                <a:pt x="867" y="171"/>
                <a:pt x="885" y="235"/>
                <a:pt x="885" y="298"/>
              </a:cubicBezTo>
              <a:cubicBezTo>
                <a:pt x="885" y="361"/>
                <a:pt x="867" y="424"/>
                <a:pt x="822" y="470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152</xdr:col>
      <xdr:colOff>418842</xdr:colOff>
      <xdr:row>21</xdr:row>
      <xdr:rowOff>104192</xdr:rowOff>
    </xdr:from>
    <xdr:to>
      <xdr:col>152</xdr:col>
      <xdr:colOff>485958</xdr:colOff>
      <xdr:row>21</xdr:row>
      <xdr:rowOff>172920</xdr:rowOff>
    </xdr:to>
    <xdr:sp macro="" textlink="">
      <xdr:nvSpPr>
        <xdr:cNvPr id="799" name="Freeform 406">
          <a:extLst>
            <a:ext uri="{FF2B5EF4-FFF2-40B4-BE49-F238E27FC236}">
              <a16:creationId xmlns:a16="http://schemas.microsoft.com/office/drawing/2014/main" id="{CF3F4AA8-81A8-44C6-AB07-FF6D01807DD5}"/>
            </a:ext>
          </a:extLst>
        </xdr:cNvPr>
        <xdr:cNvSpPr>
          <a:spLocks noChangeArrowheads="1"/>
        </xdr:cNvSpPr>
      </xdr:nvSpPr>
      <xdr:spPr bwMode="auto">
        <a:xfrm>
          <a:off x="93491699" y="4104692"/>
          <a:ext cx="67116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27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152</xdr:col>
      <xdr:colOff>285140</xdr:colOff>
      <xdr:row>21</xdr:row>
      <xdr:rowOff>104192</xdr:rowOff>
    </xdr:from>
    <xdr:to>
      <xdr:col>152</xdr:col>
      <xdr:colOff>354040</xdr:colOff>
      <xdr:row>21</xdr:row>
      <xdr:rowOff>172920</xdr:rowOff>
    </xdr:to>
    <xdr:sp macro="" textlink="">
      <xdr:nvSpPr>
        <xdr:cNvPr id="800" name="Freeform 407">
          <a:extLst>
            <a:ext uri="{FF2B5EF4-FFF2-40B4-BE49-F238E27FC236}">
              <a16:creationId xmlns:a16="http://schemas.microsoft.com/office/drawing/2014/main" id="{C2FC5402-32C7-441F-ADB0-E83E4B095434}"/>
            </a:ext>
          </a:extLst>
        </xdr:cNvPr>
        <xdr:cNvSpPr>
          <a:spLocks noChangeArrowheads="1"/>
        </xdr:cNvSpPr>
      </xdr:nvSpPr>
      <xdr:spPr bwMode="auto">
        <a:xfrm>
          <a:off x="93357997" y="4104692"/>
          <a:ext cx="68900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8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27" y="0"/>
                <a:pt x="0" y="36"/>
                <a:pt x="0" y="63"/>
              </a:cubicBezTo>
              <a:cubicBezTo>
                <a:pt x="0" y="99"/>
                <a:pt x="27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36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152</xdr:col>
      <xdr:colOff>153221</xdr:colOff>
      <xdr:row>21</xdr:row>
      <xdr:rowOff>104192</xdr:rowOff>
    </xdr:from>
    <xdr:to>
      <xdr:col>152</xdr:col>
      <xdr:colOff>220337</xdr:colOff>
      <xdr:row>21</xdr:row>
      <xdr:rowOff>172920</xdr:rowOff>
    </xdr:to>
    <xdr:sp macro="" textlink="">
      <xdr:nvSpPr>
        <xdr:cNvPr id="801" name="Freeform 408">
          <a:extLst>
            <a:ext uri="{FF2B5EF4-FFF2-40B4-BE49-F238E27FC236}">
              <a16:creationId xmlns:a16="http://schemas.microsoft.com/office/drawing/2014/main" id="{4EF7DAE3-802F-4B84-8A85-E3903C8D8589}"/>
            </a:ext>
          </a:extLst>
        </xdr:cNvPr>
        <xdr:cNvSpPr>
          <a:spLocks noChangeArrowheads="1"/>
        </xdr:cNvSpPr>
      </xdr:nvSpPr>
      <xdr:spPr bwMode="auto">
        <a:xfrm>
          <a:off x="93226078" y="4104692"/>
          <a:ext cx="67116" cy="68728"/>
        </a:xfrm>
        <a:custGeom>
          <a:avLst/>
          <a:gdLst>
            <a:gd name="T0" fmla="*/ 23019 w 128"/>
            <a:gd name="T1" fmla="*/ 0 h 127"/>
            <a:gd name="T2" fmla="*/ 23019 w 128"/>
            <a:gd name="T3" fmla="*/ 0 h 127"/>
            <a:gd name="T4" fmla="*/ 0 w 128"/>
            <a:gd name="T5" fmla="*/ 22838 h 127"/>
            <a:gd name="T6" fmla="*/ 23019 w 128"/>
            <a:gd name="T7" fmla="*/ 45675 h 127"/>
            <a:gd name="T8" fmla="*/ 45677 w 128"/>
            <a:gd name="T9" fmla="*/ 22838 h 127"/>
            <a:gd name="T10" fmla="*/ 23019 w 128"/>
            <a:gd name="T11" fmla="*/ 0 h 12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28" h="127">
              <a:moveTo>
                <a:pt x="64" y="0"/>
              </a:moveTo>
              <a:lnTo>
                <a:pt x="64" y="0"/>
              </a:lnTo>
              <a:cubicBezTo>
                <a:pt x="36" y="0"/>
                <a:pt x="0" y="27"/>
                <a:pt x="0" y="63"/>
              </a:cubicBezTo>
              <a:cubicBezTo>
                <a:pt x="0" y="99"/>
                <a:pt x="36" y="126"/>
                <a:pt x="64" y="126"/>
              </a:cubicBezTo>
              <a:cubicBezTo>
                <a:pt x="100" y="126"/>
                <a:pt x="127" y="99"/>
                <a:pt x="127" y="63"/>
              </a:cubicBezTo>
              <a:cubicBezTo>
                <a:pt x="127" y="27"/>
                <a:pt x="100" y="0"/>
                <a:pt x="64" y="0"/>
              </a:cubicBezTo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143</xdr:col>
      <xdr:colOff>222107</xdr:colOff>
      <xdr:row>23</xdr:row>
      <xdr:rowOff>16362</xdr:rowOff>
    </xdr:from>
    <xdr:to>
      <xdr:col>145</xdr:col>
      <xdr:colOff>333788</xdr:colOff>
      <xdr:row>25</xdr:row>
      <xdr:rowOff>66474</xdr:rowOff>
    </xdr:to>
    <xdr:sp macro="" textlink="APOIO!AE17">
      <xdr:nvSpPr>
        <xdr:cNvPr id="802" name="CuadroTexto 449">
          <a:extLst>
            <a:ext uri="{FF2B5EF4-FFF2-40B4-BE49-F238E27FC236}">
              <a16:creationId xmlns:a16="http://schemas.microsoft.com/office/drawing/2014/main" id="{47AB72F1-295F-4CCC-AEC1-5A1AD556315B}"/>
            </a:ext>
          </a:extLst>
        </xdr:cNvPr>
        <xdr:cNvSpPr txBox="1"/>
      </xdr:nvSpPr>
      <xdr:spPr>
        <a:xfrm>
          <a:off x="87784071" y="4397862"/>
          <a:ext cx="1336324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ECF0B447-F3EE-4C9A-90BB-1A81A9BA0A32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4,8K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143</xdr:col>
      <xdr:colOff>174579</xdr:colOff>
      <xdr:row>17</xdr:row>
      <xdr:rowOff>18646</xdr:rowOff>
    </xdr:from>
    <xdr:to>
      <xdr:col>145</xdr:col>
      <xdr:colOff>381314</xdr:colOff>
      <xdr:row>18</xdr:row>
      <xdr:rowOff>122219</xdr:rowOff>
    </xdr:to>
    <xdr:sp macro="" textlink="">
      <xdr:nvSpPr>
        <xdr:cNvPr id="803" name="Rectangle 33">
          <a:extLst>
            <a:ext uri="{FF2B5EF4-FFF2-40B4-BE49-F238E27FC236}">
              <a16:creationId xmlns:a16="http://schemas.microsoft.com/office/drawing/2014/main" id="{587EFE2A-A00F-488F-8B17-D75AD0F6891C}"/>
            </a:ext>
          </a:extLst>
        </xdr:cNvPr>
        <xdr:cNvSpPr/>
      </xdr:nvSpPr>
      <xdr:spPr>
        <a:xfrm flipH="1">
          <a:off x="87736543" y="3257146"/>
          <a:ext cx="1431378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 kern="1200">
              <a:solidFill>
                <a:schemeClr val="accent5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VISUALIZAÇÕES</a:t>
          </a:r>
        </a:p>
      </xdr:txBody>
    </xdr:sp>
    <xdr:clientData/>
  </xdr:twoCellAnchor>
  <xdr:twoCellAnchor>
    <xdr:from>
      <xdr:col>146</xdr:col>
      <xdr:colOff>364857</xdr:colOff>
      <xdr:row>23</xdr:row>
      <xdr:rowOff>16362</xdr:rowOff>
    </xdr:from>
    <xdr:to>
      <xdr:col>148</xdr:col>
      <xdr:colOff>478323</xdr:colOff>
      <xdr:row>25</xdr:row>
      <xdr:rowOff>66474</xdr:rowOff>
    </xdr:to>
    <xdr:sp macro="" textlink="APOIO!R17">
      <xdr:nvSpPr>
        <xdr:cNvPr id="804" name="CuadroTexto 449">
          <a:extLst>
            <a:ext uri="{FF2B5EF4-FFF2-40B4-BE49-F238E27FC236}">
              <a16:creationId xmlns:a16="http://schemas.microsoft.com/office/drawing/2014/main" id="{10B14F6B-8168-458C-9E36-264661C80ADB}"/>
            </a:ext>
          </a:extLst>
        </xdr:cNvPr>
        <xdr:cNvSpPr txBox="1"/>
      </xdr:nvSpPr>
      <xdr:spPr>
        <a:xfrm>
          <a:off x="89763786" y="4397862"/>
          <a:ext cx="1338108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32D57E83-1052-4149-B15A-1D0E5653E579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1,6K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146</xdr:col>
      <xdr:colOff>374363</xdr:colOff>
      <xdr:row>17</xdr:row>
      <xdr:rowOff>18646</xdr:rowOff>
    </xdr:from>
    <xdr:to>
      <xdr:col>148</xdr:col>
      <xdr:colOff>497333</xdr:colOff>
      <xdr:row>18</xdr:row>
      <xdr:rowOff>122219</xdr:rowOff>
    </xdr:to>
    <xdr:sp macro="" textlink="">
      <xdr:nvSpPr>
        <xdr:cNvPr id="805" name="Rectangle 33">
          <a:extLst>
            <a:ext uri="{FF2B5EF4-FFF2-40B4-BE49-F238E27FC236}">
              <a16:creationId xmlns:a16="http://schemas.microsoft.com/office/drawing/2014/main" id="{19645CC1-B071-4DBE-84C8-B6C9C11DCE0B}"/>
            </a:ext>
          </a:extLst>
        </xdr:cNvPr>
        <xdr:cNvSpPr/>
      </xdr:nvSpPr>
      <xdr:spPr>
        <a:xfrm flipH="1">
          <a:off x="89773292" y="3257146"/>
          <a:ext cx="1347612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5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NOVOS SEGUIDORES</a:t>
          </a:r>
        </a:p>
      </xdr:txBody>
    </xdr:sp>
    <xdr:clientData/>
  </xdr:twoCellAnchor>
  <xdr:twoCellAnchor>
    <xdr:from>
      <xdr:col>149</xdr:col>
      <xdr:colOff>499885</xdr:colOff>
      <xdr:row>23</xdr:row>
      <xdr:rowOff>16362</xdr:rowOff>
    </xdr:from>
    <xdr:to>
      <xdr:col>151</xdr:col>
      <xdr:colOff>611330</xdr:colOff>
      <xdr:row>25</xdr:row>
      <xdr:rowOff>66474</xdr:rowOff>
    </xdr:to>
    <xdr:sp macro="" textlink="APOIO!H17">
      <xdr:nvSpPr>
        <xdr:cNvPr id="806" name="CuadroTexto 449">
          <a:extLst>
            <a:ext uri="{FF2B5EF4-FFF2-40B4-BE49-F238E27FC236}">
              <a16:creationId xmlns:a16="http://schemas.microsoft.com/office/drawing/2014/main" id="{E16EEF6C-3EA5-48CF-A1C1-CBCCBA931E98}"/>
            </a:ext>
          </a:extLst>
        </xdr:cNvPr>
        <xdr:cNvSpPr txBox="1"/>
      </xdr:nvSpPr>
      <xdr:spPr>
        <a:xfrm>
          <a:off x="91735778" y="4397862"/>
          <a:ext cx="1336088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D6B89B1A-D33B-4DC7-BCC9-FFA7C09EDC09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3,8K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149</xdr:col>
      <xdr:colOff>452356</xdr:colOff>
      <xdr:row>17</xdr:row>
      <xdr:rowOff>18646</xdr:rowOff>
    </xdr:from>
    <xdr:to>
      <xdr:col>152</xdr:col>
      <xdr:colOff>58761</xdr:colOff>
      <xdr:row>18</xdr:row>
      <xdr:rowOff>122219</xdr:rowOff>
    </xdr:to>
    <xdr:sp macro="" textlink="">
      <xdr:nvSpPr>
        <xdr:cNvPr id="807" name="Rectangle 33">
          <a:extLst>
            <a:ext uri="{FF2B5EF4-FFF2-40B4-BE49-F238E27FC236}">
              <a16:creationId xmlns:a16="http://schemas.microsoft.com/office/drawing/2014/main" id="{2ABEBD2F-1B0B-4D17-9075-8C8D38054430}"/>
            </a:ext>
          </a:extLst>
        </xdr:cNvPr>
        <xdr:cNvSpPr/>
      </xdr:nvSpPr>
      <xdr:spPr>
        <a:xfrm flipH="1">
          <a:off x="91688249" y="3257146"/>
          <a:ext cx="1443369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5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COMENTÁRIOS</a:t>
          </a:r>
        </a:p>
      </xdr:txBody>
    </xdr:sp>
    <xdr:clientData/>
  </xdr:twoCellAnchor>
  <xdr:twoCellAnchor>
    <xdr:from>
      <xdr:col>153</xdr:col>
      <xdr:colOff>32097</xdr:colOff>
      <xdr:row>23</xdr:row>
      <xdr:rowOff>16362</xdr:rowOff>
    </xdr:from>
    <xdr:to>
      <xdr:col>155</xdr:col>
      <xdr:colOff>146265</xdr:colOff>
      <xdr:row>25</xdr:row>
      <xdr:rowOff>66474</xdr:rowOff>
    </xdr:to>
    <xdr:sp macro="" textlink="APOIO!V17">
      <xdr:nvSpPr>
        <xdr:cNvPr id="808" name="CuadroTexto 449">
          <a:extLst>
            <a:ext uri="{FF2B5EF4-FFF2-40B4-BE49-F238E27FC236}">
              <a16:creationId xmlns:a16="http://schemas.microsoft.com/office/drawing/2014/main" id="{C21495A3-EF5D-494C-96C3-44AE5A0F5952}"/>
            </a:ext>
          </a:extLst>
        </xdr:cNvPr>
        <xdr:cNvSpPr txBox="1"/>
      </xdr:nvSpPr>
      <xdr:spPr>
        <a:xfrm>
          <a:off x="93717276" y="4397862"/>
          <a:ext cx="1338810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F977D64C-8900-4F46-882C-A37B326F1BBC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82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153</xdr:col>
      <xdr:colOff>41602</xdr:colOff>
      <xdr:row>17</xdr:row>
      <xdr:rowOff>18646</xdr:rowOff>
    </xdr:from>
    <xdr:to>
      <xdr:col>155</xdr:col>
      <xdr:colOff>165275</xdr:colOff>
      <xdr:row>18</xdr:row>
      <xdr:rowOff>122219</xdr:rowOff>
    </xdr:to>
    <xdr:sp macro="" textlink="">
      <xdr:nvSpPr>
        <xdr:cNvPr id="809" name="Rectangle 33">
          <a:extLst>
            <a:ext uri="{FF2B5EF4-FFF2-40B4-BE49-F238E27FC236}">
              <a16:creationId xmlns:a16="http://schemas.microsoft.com/office/drawing/2014/main" id="{16C1C911-8B6F-460A-8602-8BD3A80AC991}"/>
            </a:ext>
          </a:extLst>
        </xdr:cNvPr>
        <xdr:cNvSpPr/>
      </xdr:nvSpPr>
      <xdr:spPr>
        <a:xfrm flipH="1">
          <a:off x="93726781" y="3257146"/>
          <a:ext cx="1348315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5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PUBLICAÇÕES</a:t>
          </a:r>
        </a:p>
      </xdr:txBody>
    </xdr:sp>
    <xdr:clientData/>
  </xdr:twoCellAnchor>
  <xdr:twoCellAnchor>
    <xdr:from>
      <xdr:col>156</xdr:col>
      <xdr:colOff>177331</xdr:colOff>
      <xdr:row>23</xdr:row>
      <xdr:rowOff>16362</xdr:rowOff>
    </xdr:from>
    <xdr:to>
      <xdr:col>158</xdr:col>
      <xdr:colOff>289015</xdr:colOff>
      <xdr:row>25</xdr:row>
      <xdr:rowOff>66474</xdr:rowOff>
    </xdr:to>
    <xdr:sp macro="" textlink="APOIO!E17">
      <xdr:nvSpPr>
        <xdr:cNvPr id="810" name="CuadroTexto 449">
          <a:extLst>
            <a:ext uri="{FF2B5EF4-FFF2-40B4-BE49-F238E27FC236}">
              <a16:creationId xmlns:a16="http://schemas.microsoft.com/office/drawing/2014/main" id="{F039ADC2-C844-4968-BA1C-1C2392DEF0C1}"/>
            </a:ext>
          </a:extLst>
        </xdr:cNvPr>
        <xdr:cNvSpPr txBox="1"/>
      </xdr:nvSpPr>
      <xdr:spPr>
        <a:xfrm>
          <a:off x="95699474" y="4397862"/>
          <a:ext cx="1336327" cy="43111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E641F754-0326-4269-A13D-BD8E1EB09886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2,1K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156</xdr:col>
      <xdr:colOff>186837</xdr:colOff>
      <xdr:row>17</xdr:row>
      <xdr:rowOff>18646</xdr:rowOff>
    </xdr:from>
    <xdr:to>
      <xdr:col>158</xdr:col>
      <xdr:colOff>309807</xdr:colOff>
      <xdr:row>18</xdr:row>
      <xdr:rowOff>122219</xdr:rowOff>
    </xdr:to>
    <xdr:sp macro="" textlink="">
      <xdr:nvSpPr>
        <xdr:cNvPr id="811" name="Rectangle 33">
          <a:extLst>
            <a:ext uri="{FF2B5EF4-FFF2-40B4-BE49-F238E27FC236}">
              <a16:creationId xmlns:a16="http://schemas.microsoft.com/office/drawing/2014/main" id="{D70B4399-46F8-4129-9661-E8F08767D006}"/>
            </a:ext>
          </a:extLst>
        </xdr:cNvPr>
        <xdr:cNvSpPr/>
      </xdr:nvSpPr>
      <xdr:spPr>
        <a:xfrm flipH="1">
          <a:off x="95708980" y="3257146"/>
          <a:ext cx="1347613" cy="294073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r>
            <a:rPr lang="en-US" sz="1200" b="1" kern="1200">
              <a:solidFill>
                <a:schemeClr val="accent5"/>
              </a:solidFill>
              <a:latin typeface="Berlin Sans FB Demi" panose="020E0802020502020306" pitchFamily="34" charset="0"/>
              <a:ea typeface="Lato Light" panose="020F0502020204030203" pitchFamily="34" charset="0"/>
              <a:cs typeface="Lato Light" panose="020F0502020204030203" pitchFamily="34" charset="0"/>
            </a:rPr>
            <a:t>CURTIDAS</a:t>
          </a:r>
        </a:p>
      </xdr:txBody>
    </xdr:sp>
    <xdr:clientData/>
  </xdr:twoCellAnchor>
  <xdr:twoCellAnchor>
    <xdr:from>
      <xdr:col>148</xdr:col>
      <xdr:colOff>241353</xdr:colOff>
      <xdr:row>7</xdr:row>
      <xdr:rowOff>146961</xdr:rowOff>
    </xdr:from>
    <xdr:to>
      <xdr:col>152</xdr:col>
      <xdr:colOff>349113</xdr:colOff>
      <xdr:row>10</xdr:row>
      <xdr:rowOff>111242</xdr:rowOff>
    </xdr:to>
    <xdr:sp macro="" textlink="">
      <xdr:nvSpPr>
        <xdr:cNvPr id="812" name="Retângulo: Cantos Arredondados 811">
          <a:extLst>
            <a:ext uri="{FF2B5EF4-FFF2-40B4-BE49-F238E27FC236}">
              <a16:creationId xmlns:a16="http://schemas.microsoft.com/office/drawing/2014/main" id="{9924EE60-A17C-47EA-B074-9DE00661444C}"/>
            </a:ext>
          </a:extLst>
        </xdr:cNvPr>
        <xdr:cNvSpPr/>
      </xdr:nvSpPr>
      <xdr:spPr>
        <a:xfrm>
          <a:off x="90864924" y="1480461"/>
          <a:ext cx="2557046" cy="535781"/>
        </a:xfrm>
        <a:prstGeom prst="roundRect">
          <a:avLst>
            <a:gd name="adj" fmla="val 27778"/>
          </a:avLst>
        </a:prstGeom>
        <a:solidFill>
          <a:schemeClr val="accent5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151</xdr:col>
      <xdr:colOff>323833</xdr:colOff>
      <xdr:row>8</xdr:row>
      <xdr:rowOff>135342</xdr:rowOff>
    </xdr:from>
    <xdr:to>
      <xdr:col>159</xdr:col>
      <xdr:colOff>167460</xdr:colOff>
      <xdr:row>9</xdr:row>
      <xdr:rowOff>116001</xdr:rowOff>
    </xdr:to>
    <xdr:sp macro="" textlink="">
      <xdr:nvSpPr>
        <xdr:cNvPr id="813" name="Freeform 375">
          <a:extLst>
            <a:ext uri="{FF2B5EF4-FFF2-40B4-BE49-F238E27FC236}">
              <a16:creationId xmlns:a16="http://schemas.microsoft.com/office/drawing/2014/main" id="{486892D4-FF67-4F1B-87EE-2C040F76DAF4}"/>
            </a:ext>
          </a:extLst>
        </xdr:cNvPr>
        <xdr:cNvSpPr>
          <a:spLocks noChangeArrowheads="1"/>
        </xdr:cNvSpPr>
      </xdr:nvSpPr>
      <xdr:spPr bwMode="auto">
        <a:xfrm>
          <a:off x="92784369" y="1659342"/>
          <a:ext cx="4742198" cy="171159"/>
        </a:xfrm>
        <a:custGeom>
          <a:avLst/>
          <a:gdLst>
            <a:gd name="T0" fmla="*/ 2215790 w 6154"/>
            <a:gd name="T1" fmla="*/ 80605 h 226"/>
            <a:gd name="T2" fmla="*/ 0 w 6154"/>
            <a:gd name="T3" fmla="*/ 80605 h 226"/>
            <a:gd name="T4" fmla="*/ 0 w 6154"/>
            <a:gd name="T5" fmla="*/ 0 h 226"/>
            <a:gd name="T6" fmla="*/ 2215790 w 6154"/>
            <a:gd name="T7" fmla="*/ 0 h 226"/>
            <a:gd name="T8" fmla="*/ 2215790 w 6154"/>
            <a:gd name="T9" fmla="*/ 80605 h 2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6154" h="226">
              <a:moveTo>
                <a:pt x="6153" y="225"/>
              </a:moveTo>
              <a:lnTo>
                <a:pt x="0" y="225"/>
              </a:lnTo>
              <a:lnTo>
                <a:pt x="0" y="0"/>
              </a:lnTo>
              <a:lnTo>
                <a:pt x="6153" y="0"/>
              </a:lnTo>
              <a:lnTo>
                <a:pt x="6153" y="225"/>
              </a:lnTo>
            </a:path>
          </a:pathLst>
        </a:custGeom>
        <a:solidFill>
          <a:schemeClr val="accent5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149</xdr:col>
      <xdr:colOff>30832</xdr:colOff>
      <xdr:row>8</xdr:row>
      <xdr:rowOff>51644</xdr:rowOff>
    </xdr:from>
    <xdr:to>
      <xdr:col>152</xdr:col>
      <xdr:colOff>391129</xdr:colOff>
      <xdr:row>10</xdr:row>
      <xdr:rowOff>9198</xdr:rowOff>
    </xdr:to>
    <xdr:sp macro="" textlink="">
      <xdr:nvSpPr>
        <xdr:cNvPr id="814" name="Rectangle 33">
          <a:extLst>
            <a:ext uri="{FF2B5EF4-FFF2-40B4-BE49-F238E27FC236}">
              <a16:creationId xmlns:a16="http://schemas.microsoft.com/office/drawing/2014/main" id="{30D8916D-7F1D-41B9-8A2F-CA8144EC3DBA}"/>
            </a:ext>
          </a:extLst>
        </xdr:cNvPr>
        <xdr:cNvSpPr/>
      </xdr:nvSpPr>
      <xdr:spPr>
        <a:xfrm flipH="1">
          <a:off x="91266725" y="1575644"/>
          <a:ext cx="2197261" cy="338554"/>
        </a:xfrm>
        <a:prstGeom prst="rect">
          <a:avLst/>
        </a:prstGeom>
      </xdr:spPr>
      <xdr:txBody>
        <a:bodyPr wrap="square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600" b="1">
              <a:solidFill>
                <a:schemeClr val="bg1"/>
              </a:solidFill>
              <a:latin typeface="Lato Light" panose="020F0502020204030203" pitchFamily="34" charset="0"/>
              <a:ea typeface="Lato Light" panose="020F0502020204030203" pitchFamily="34" charset="0"/>
              <a:cs typeface="Lato Light" panose="020F0502020204030203" pitchFamily="34" charset="0"/>
            </a:rPr>
            <a:t>RESUMO</a:t>
          </a:r>
        </a:p>
      </xdr:txBody>
    </xdr:sp>
    <xdr:clientData/>
  </xdr:twoCellAnchor>
  <xdr:twoCellAnchor>
    <xdr:from>
      <xdr:col>136</xdr:col>
      <xdr:colOff>143720</xdr:colOff>
      <xdr:row>6</xdr:row>
      <xdr:rowOff>80287</xdr:rowOff>
    </xdr:from>
    <xdr:to>
      <xdr:col>139</xdr:col>
      <xdr:colOff>553294</xdr:colOff>
      <xdr:row>11</xdr:row>
      <xdr:rowOff>185062</xdr:rowOff>
    </xdr:to>
    <xdr:sp macro="" textlink="">
      <xdr:nvSpPr>
        <xdr:cNvPr id="815" name="Retângulo: Cantos Arredondados 814">
          <a:extLst>
            <a:ext uri="{FF2B5EF4-FFF2-40B4-BE49-F238E27FC236}">
              <a16:creationId xmlns:a16="http://schemas.microsoft.com/office/drawing/2014/main" id="{1793FBC6-E053-42FB-AD1B-35797AE7E760}"/>
            </a:ext>
          </a:extLst>
        </xdr:cNvPr>
        <xdr:cNvSpPr/>
      </xdr:nvSpPr>
      <xdr:spPr>
        <a:xfrm>
          <a:off x="83419434" y="1223287"/>
          <a:ext cx="2246539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136</xdr:col>
      <xdr:colOff>133351</xdr:colOff>
      <xdr:row>6</xdr:row>
      <xdr:rowOff>92485</xdr:rowOff>
    </xdr:from>
    <xdr:ext cx="2266950" cy="326821"/>
    <xdr:sp macro="" textlink="">
      <xdr:nvSpPr>
        <xdr:cNvPr id="816" name="Retângulo 815">
          <a:extLst>
            <a:ext uri="{FF2B5EF4-FFF2-40B4-BE49-F238E27FC236}">
              <a16:creationId xmlns:a16="http://schemas.microsoft.com/office/drawing/2014/main" id="{DDED166D-FB74-4AE5-9627-5C7DB05F9B5B}"/>
            </a:ext>
          </a:extLst>
        </xdr:cNvPr>
        <xdr:cNvSpPr/>
      </xdr:nvSpPr>
      <xdr:spPr>
        <a:xfrm>
          <a:off x="83038951" y="1235485"/>
          <a:ext cx="2266950" cy="326821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5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VÍDEOS</a:t>
          </a:r>
        </a:p>
      </xdr:txBody>
    </xdr:sp>
    <xdr:clientData/>
  </xdr:oneCellAnchor>
  <xdr:twoCellAnchor>
    <xdr:from>
      <xdr:col>136</xdr:col>
      <xdr:colOff>477095</xdr:colOff>
      <xdr:row>8</xdr:row>
      <xdr:rowOff>51712</xdr:rowOff>
    </xdr:from>
    <xdr:to>
      <xdr:col>139</xdr:col>
      <xdr:colOff>153244</xdr:colOff>
      <xdr:row>11</xdr:row>
      <xdr:rowOff>146961</xdr:rowOff>
    </xdr:to>
    <xdr:sp macro="" textlink="APOIO!Z11">
      <xdr:nvSpPr>
        <xdr:cNvPr id="817" name="CuadroTexto 449">
          <a:extLst>
            <a:ext uri="{FF2B5EF4-FFF2-40B4-BE49-F238E27FC236}">
              <a16:creationId xmlns:a16="http://schemas.microsoft.com/office/drawing/2014/main" id="{1D2A0984-EC88-47F3-B301-46230BBF749C}"/>
            </a:ext>
          </a:extLst>
        </xdr:cNvPr>
        <xdr:cNvSpPr txBox="1"/>
      </xdr:nvSpPr>
      <xdr:spPr>
        <a:xfrm>
          <a:off x="83752809" y="1575712"/>
          <a:ext cx="1513114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06B7F184-1156-4AF1-BC23-61F89D25EC15}" type="TxLink">
            <a:rPr lang="en-US" sz="4000" b="1" kern="1200">
              <a:solidFill>
                <a:schemeClr val="accent5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56</a:t>
          </a:fld>
          <a:endParaRPr lang="en-US" sz="4000" b="1" kern="1200">
            <a:solidFill>
              <a:schemeClr val="accent5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140</xdr:col>
      <xdr:colOff>77044</xdr:colOff>
      <xdr:row>6</xdr:row>
      <xdr:rowOff>80287</xdr:rowOff>
    </xdr:from>
    <xdr:to>
      <xdr:col>143</xdr:col>
      <xdr:colOff>486620</xdr:colOff>
      <xdr:row>11</xdr:row>
      <xdr:rowOff>185062</xdr:rowOff>
    </xdr:to>
    <xdr:sp macro="" textlink="">
      <xdr:nvSpPr>
        <xdr:cNvPr id="818" name="Retângulo: Cantos Arredondados 817">
          <a:extLst>
            <a:ext uri="{FF2B5EF4-FFF2-40B4-BE49-F238E27FC236}">
              <a16:creationId xmlns:a16="http://schemas.microsoft.com/office/drawing/2014/main" id="{9F73C084-1F68-4A61-800E-27E6B38C6E86}"/>
            </a:ext>
          </a:extLst>
        </xdr:cNvPr>
        <xdr:cNvSpPr/>
      </xdr:nvSpPr>
      <xdr:spPr>
        <a:xfrm>
          <a:off x="85802044" y="1223287"/>
          <a:ext cx="2246540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140</xdr:col>
      <xdr:colOff>74323</xdr:colOff>
      <xdr:row>6</xdr:row>
      <xdr:rowOff>92485</xdr:rowOff>
    </xdr:from>
    <xdr:ext cx="2295525" cy="342466"/>
    <xdr:sp macro="" textlink="">
      <xdr:nvSpPr>
        <xdr:cNvPr id="819" name="Retângulo 818">
          <a:extLst>
            <a:ext uri="{FF2B5EF4-FFF2-40B4-BE49-F238E27FC236}">
              <a16:creationId xmlns:a16="http://schemas.microsoft.com/office/drawing/2014/main" id="{5AFB5D75-4E2B-439A-A31B-4C68AE7F92DA}"/>
            </a:ext>
          </a:extLst>
        </xdr:cNvPr>
        <xdr:cNvSpPr/>
      </xdr:nvSpPr>
      <xdr:spPr>
        <a:xfrm>
          <a:off x="85418323" y="1235485"/>
          <a:ext cx="229552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NÚMERO DE LIVES</a:t>
          </a:r>
        </a:p>
      </xdr:txBody>
    </xdr:sp>
    <xdr:clientData/>
  </xdr:oneCellAnchor>
  <xdr:twoCellAnchor>
    <xdr:from>
      <xdr:col>140</xdr:col>
      <xdr:colOff>429469</xdr:colOff>
      <xdr:row>8</xdr:row>
      <xdr:rowOff>51712</xdr:rowOff>
    </xdr:from>
    <xdr:to>
      <xdr:col>143</xdr:col>
      <xdr:colOff>105620</xdr:colOff>
      <xdr:row>11</xdr:row>
      <xdr:rowOff>146961</xdr:rowOff>
    </xdr:to>
    <xdr:sp macro="" textlink="APOIO!AA11">
      <xdr:nvSpPr>
        <xdr:cNvPr id="820" name="CuadroTexto 449">
          <a:extLst>
            <a:ext uri="{FF2B5EF4-FFF2-40B4-BE49-F238E27FC236}">
              <a16:creationId xmlns:a16="http://schemas.microsoft.com/office/drawing/2014/main" id="{C3633392-3D65-48F4-BB1C-F671AF770565}"/>
            </a:ext>
          </a:extLst>
        </xdr:cNvPr>
        <xdr:cNvSpPr txBox="1"/>
      </xdr:nvSpPr>
      <xdr:spPr>
        <a:xfrm>
          <a:off x="86154469" y="1575712"/>
          <a:ext cx="1513115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43F433BB-926E-4DAB-B4EC-48235CF79786}" type="TxLink">
            <a:rPr lang="en-US" sz="4000" b="1" kern="1200">
              <a:solidFill>
                <a:schemeClr val="accent5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26</a:t>
          </a:fld>
          <a:endParaRPr lang="en-US" sz="4000" b="1" kern="1200">
            <a:solidFill>
              <a:schemeClr val="accent5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143</xdr:col>
      <xdr:colOff>610445</xdr:colOff>
      <xdr:row>6</xdr:row>
      <xdr:rowOff>80287</xdr:rowOff>
    </xdr:from>
    <xdr:to>
      <xdr:col>147</xdr:col>
      <xdr:colOff>410419</xdr:colOff>
      <xdr:row>11</xdr:row>
      <xdr:rowOff>185062</xdr:rowOff>
    </xdr:to>
    <xdr:sp macro="" textlink="">
      <xdr:nvSpPr>
        <xdr:cNvPr id="821" name="Retângulo: Cantos Arredondados 820">
          <a:extLst>
            <a:ext uri="{FF2B5EF4-FFF2-40B4-BE49-F238E27FC236}">
              <a16:creationId xmlns:a16="http://schemas.microsoft.com/office/drawing/2014/main" id="{E5EE1FFC-316D-4731-9CCA-3CA118B74606}"/>
            </a:ext>
          </a:extLst>
        </xdr:cNvPr>
        <xdr:cNvSpPr/>
      </xdr:nvSpPr>
      <xdr:spPr>
        <a:xfrm>
          <a:off x="88172409" y="1223287"/>
          <a:ext cx="2249260" cy="1057275"/>
        </a:xfrm>
        <a:prstGeom prst="roundRect">
          <a:avLst>
            <a:gd name="adj" fmla="val 10361"/>
          </a:avLst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144</xdr:col>
      <xdr:colOff>17173</xdr:colOff>
      <xdr:row>6</xdr:row>
      <xdr:rowOff>92485</xdr:rowOff>
    </xdr:from>
    <xdr:ext cx="2200275" cy="342466"/>
    <xdr:sp macro="" textlink="">
      <xdr:nvSpPr>
        <xdr:cNvPr id="822" name="Retângulo 821">
          <a:extLst>
            <a:ext uri="{FF2B5EF4-FFF2-40B4-BE49-F238E27FC236}">
              <a16:creationId xmlns:a16="http://schemas.microsoft.com/office/drawing/2014/main" id="{E3CC60D1-89B2-4102-B38F-C00A3CBEF202}"/>
            </a:ext>
          </a:extLst>
        </xdr:cNvPr>
        <xdr:cNvSpPr/>
      </xdr:nvSpPr>
      <xdr:spPr>
        <a:xfrm>
          <a:off x="87799573" y="1235485"/>
          <a:ext cx="2200275" cy="342466"/>
        </a:xfrm>
        <a:prstGeom prst="rect">
          <a:avLst/>
        </a:prstGeom>
        <a:noFill/>
      </xdr:spPr>
      <xdr:txBody>
        <a:bodyPr wrap="square" lIns="91440" tIns="45720" rIns="91440" bIns="45720" anchor="t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MENSÕES</a:t>
          </a:r>
        </a:p>
      </xdr:txBody>
    </xdr:sp>
    <xdr:clientData/>
  </xdr:oneCellAnchor>
  <xdr:twoCellAnchor>
    <xdr:from>
      <xdr:col>144</xdr:col>
      <xdr:colOff>381844</xdr:colOff>
      <xdr:row>8</xdr:row>
      <xdr:rowOff>51712</xdr:rowOff>
    </xdr:from>
    <xdr:to>
      <xdr:col>147</xdr:col>
      <xdr:colOff>57994</xdr:colOff>
      <xdr:row>11</xdr:row>
      <xdr:rowOff>146961</xdr:rowOff>
    </xdr:to>
    <xdr:sp macro="" textlink="APOIO!AV10">
      <xdr:nvSpPr>
        <xdr:cNvPr id="823" name="CuadroTexto 449">
          <a:extLst>
            <a:ext uri="{FF2B5EF4-FFF2-40B4-BE49-F238E27FC236}">
              <a16:creationId xmlns:a16="http://schemas.microsoft.com/office/drawing/2014/main" id="{60E89581-D297-462F-84F9-9BEF06E75B03}"/>
            </a:ext>
          </a:extLst>
        </xdr:cNvPr>
        <xdr:cNvSpPr txBox="1"/>
      </xdr:nvSpPr>
      <xdr:spPr>
        <a:xfrm>
          <a:off x="88556130" y="1575712"/>
          <a:ext cx="1513114" cy="666749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742D3E7D-38AB-4369-9A9A-B82DC8203D42}" type="TxLink">
            <a:rPr lang="en-US" sz="4000" b="1" kern="1200">
              <a:solidFill>
                <a:schemeClr val="accent5">
                  <a:lumMod val="20000"/>
                  <a:lumOff val="80000"/>
                </a:schemeClr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0</a:t>
          </a:fld>
          <a:endParaRPr lang="en-US" sz="4000" b="1" kern="1200">
            <a:solidFill>
              <a:schemeClr val="accent5">
                <a:lumMod val="20000"/>
                <a:lumOff val="80000"/>
              </a:schemeClr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136</xdr:col>
      <xdr:colOff>143720</xdr:colOff>
      <xdr:row>14</xdr:row>
      <xdr:rowOff>13612</xdr:rowOff>
    </xdr:from>
    <xdr:to>
      <xdr:col>142</xdr:col>
      <xdr:colOff>381844</xdr:colOff>
      <xdr:row>30</xdr:row>
      <xdr:rowOff>23137</xdr:rowOff>
    </xdr:to>
    <xdr:sp macro="" textlink="">
      <xdr:nvSpPr>
        <xdr:cNvPr id="824" name="Retângulo: Cantos Arredondados 823">
          <a:extLst>
            <a:ext uri="{FF2B5EF4-FFF2-40B4-BE49-F238E27FC236}">
              <a16:creationId xmlns:a16="http://schemas.microsoft.com/office/drawing/2014/main" id="{783C783F-7802-464D-B758-A649D11C4AC4}"/>
            </a:ext>
          </a:extLst>
        </xdr:cNvPr>
        <xdr:cNvSpPr/>
      </xdr:nvSpPr>
      <xdr:spPr>
        <a:xfrm>
          <a:off x="83419434" y="2680612"/>
          <a:ext cx="3912053" cy="3057525"/>
        </a:xfrm>
        <a:prstGeom prst="roundRect">
          <a:avLst>
            <a:gd name="adj" fmla="val 5404"/>
          </a:avLst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137</xdr:col>
      <xdr:colOff>581869</xdr:colOff>
      <xdr:row>18</xdr:row>
      <xdr:rowOff>99338</xdr:rowOff>
    </xdr:from>
    <xdr:to>
      <xdr:col>140</xdr:col>
      <xdr:colOff>458043</xdr:colOff>
      <xdr:row>27</xdr:row>
      <xdr:rowOff>89812</xdr:rowOff>
    </xdr:to>
    <xdr:sp macro="" textlink="">
      <xdr:nvSpPr>
        <xdr:cNvPr id="825" name="Elipse 824">
          <a:extLst>
            <a:ext uri="{FF2B5EF4-FFF2-40B4-BE49-F238E27FC236}">
              <a16:creationId xmlns:a16="http://schemas.microsoft.com/office/drawing/2014/main" id="{9A243DA9-598E-444C-BFCB-3BD492FF3BAE}"/>
            </a:ext>
          </a:extLst>
        </xdr:cNvPr>
        <xdr:cNvSpPr/>
      </xdr:nvSpPr>
      <xdr:spPr>
        <a:xfrm>
          <a:off x="84469905" y="3528338"/>
          <a:ext cx="1713138" cy="1704974"/>
        </a:xfrm>
        <a:prstGeom prst="ellipse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136</xdr:col>
      <xdr:colOff>477095</xdr:colOff>
      <xdr:row>17</xdr:row>
      <xdr:rowOff>146962</xdr:rowOff>
    </xdr:from>
    <xdr:to>
      <xdr:col>141</xdr:col>
      <xdr:colOff>572345</xdr:colOff>
      <xdr:row>28</xdr:row>
      <xdr:rowOff>42187</xdr:rowOff>
    </xdr:to>
    <xdr:graphicFrame macro="">
      <xdr:nvGraphicFramePr>
        <xdr:cNvPr id="826" name="Gráfico 825">
          <a:extLst>
            <a:ext uri="{FF2B5EF4-FFF2-40B4-BE49-F238E27FC236}">
              <a16:creationId xmlns:a16="http://schemas.microsoft.com/office/drawing/2014/main" id="{C33304DD-CB65-49EA-8A1F-B52136B872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oneCellAnchor>
    <xdr:from>
      <xdr:col>136</xdr:col>
      <xdr:colOff>277778</xdr:colOff>
      <xdr:row>14</xdr:row>
      <xdr:rowOff>159160</xdr:rowOff>
    </xdr:from>
    <xdr:ext cx="3494226" cy="342466"/>
    <xdr:sp macro="" textlink="">
      <xdr:nvSpPr>
        <xdr:cNvPr id="827" name="Retângulo 826">
          <a:extLst>
            <a:ext uri="{FF2B5EF4-FFF2-40B4-BE49-F238E27FC236}">
              <a16:creationId xmlns:a16="http://schemas.microsoft.com/office/drawing/2014/main" id="{A6F4B3D4-A581-4617-80E8-AC3A5000A1E4}"/>
            </a:ext>
          </a:extLst>
        </xdr:cNvPr>
        <xdr:cNvSpPr/>
      </xdr:nvSpPr>
      <xdr:spPr>
        <a:xfrm>
          <a:off x="83553492" y="2826160"/>
          <a:ext cx="3494226" cy="342466"/>
        </a:xfrm>
        <a:prstGeom prst="rect">
          <a:avLst/>
        </a:prstGeom>
        <a:noFill/>
      </xdr:spPr>
      <xdr:txBody>
        <a:bodyPr wrap="none" lIns="91440" tIns="45720" rIns="91440" bIns="45720" anchor="t">
          <a:spAutoFit/>
        </a:bodyPr>
        <a:lstStyle/>
        <a:p>
          <a:pPr algn="l"/>
          <a:r>
            <a:rPr lang="pt-BR" sz="1600" b="0" cap="none" spc="0">
              <a:ln w="0"/>
              <a:solidFill>
                <a:schemeClr val="accent5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Vizualizações</a:t>
          </a:r>
          <a:r>
            <a:rPr lang="pt-BR" sz="1600" b="0" cap="none" spc="0" baseline="0">
              <a:ln w="0"/>
              <a:solidFill>
                <a:schemeClr val="accent5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Montserrat SemiBold" panose="00000700000000000000" pitchFamily="2" charset="0"/>
              <a:cs typeface="Aharoni" panose="02010803020104030203" pitchFamily="2" charset="-79"/>
            </a:rPr>
            <a:t> por Tipo de Mídia</a:t>
          </a:r>
          <a:endParaRPr lang="pt-BR" sz="1600" b="0" cap="none" spc="0">
            <a:ln w="0"/>
            <a:solidFill>
              <a:schemeClr val="accent5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  <a:latin typeface="Montserrat SemiBold" panose="00000700000000000000" pitchFamily="2" charset="0"/>
            <a:cs typeface="Aharoni" panose="02010803020104030203" pitchFamily="2" charset="-79"/>
          </a:endParaRPr>
        </a:p>
      </xdr:txBody>
    </xdr:sp>
    <xdr:clientData/>
  </xdr:oneCellAnchor>
  <xdr:twoCellAnchor editAs="oneCell">
    <xdr:from>
      <xdr:col>136</xdr:col>
      <xdr:colOff>248495</xdr:colOff>
      <xdr:row>20</xdr:row>
      <xdr:rowOff>118387</xdr:rowOff>
    </xdr:from>
    <xdr:to>
      <xdr:col>137</xdr:col>
      <xdr:colOff>502894</xdr:colOff>
      <xdr:row>25</xdr:row>
      <xdr:rowOff>29887</xdr:rowOff>
    </xdr:to>
    <xdr:pic>
      <xdr:nvPicPr>
        <xdr:cNvPr id="829" name="Gráfico 828" descr="Câmera de vídeo com preenchimento sólido">
          <a:extLst>
            <a:ext uri="{FF2B5EF4-FFF2-40B4-BE49-F238E27FC236}">
              <a16:creationId xmlns:a16="http://schemas.microsoft.com/office/drawing/2014/main" id="{D5D2630C-B013-41EF-8B50-AD9FCF7BE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59"/>
            </a:ext>
          </a:extLst>
        </a:blip>
        <a:stretch>
          <a:fillRect/>
        </a:stretch>
      </xdr:blipFill>
      <xdr:spPr>
        <a:xfrm>
          <a:off x="83524209" y="3928387"/>
          <a:ext cx="866721" cy="864000"/>
        </a:xfrm>
        <a:prstGeom prst="rect">
          <a:avLst/>
        </a:prstGeom>
      </xdr:spPr>
    </xdr:pic>
    <xdr:clientData/>
  </xdr:twoCellAnchor>
  <xdr:twoCellAnchor>
    <xdr:from>
      <xdr:col>136</xdr:col>
      <xdr:colOff>200870</xdr:colOff>
      <xdr:row>25</xdr:row>
      <xdr:rowOff>57765</xdr:rowOff>
    </xdr:from>
    <xdr:to>
      <xdr:col>138</xdr:col>
      <xdr:colOff>67519</xdr:colOff>
      <xdr:row>27</xdr:row>
      <xdr:rowOff>104192</xdr:rowOff>
    </xdr:to>
    <xdr:sp macro="" textlink="APOIO!AI17">
      <xdr:nvSpPr>
        <xdr:cNvPr id="830" name="CuadroTexto 449">
          <a:extLst>
            <a:ext uri="{FF2B5EF4-FFF2-40B4-BE49-F238E27FC236}">
              <a16:creationId xmlns:a16="http://schemas.microsoft.com/office/drawing/2014/main" id="{3A1290D3-00D2-4DF0-9E9D-162628969B28}"/>
            </a:ext>
          </a:extLst>
        </xdr:cNvPr>
        <xdr:cNvSpPr txBox="1"/>
      </xdr:nvSpPr>
      <xdr:spPr>
        <a:xfrm>
          <a:off x="83476584" y="4820265"/>
          <a:ext cx="1091292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B87F115E-C068-4046-84B1-282A708E4A24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3454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>
    <xdr:from>
      <xdr:col>140</xdr:col>
      <xdr:colOff>381843</xdr:colOff>
      <xdr:row>25</xdr:row>
      <xdr:rowOff>57765</xdr:rowOff>
    </xdr:from>
    <xdr:to>
      <xdr:col>142</xdr:col>
      <xdr:colOff>305644</xdr:colOff>
      <xdr:row>27</xdr:row>
      <xdr:rowOff>104192</xdr:rowOff>
    </xdr:to>
    <xdr:sp macro="" textlink="APOIO!AJ17">
      <xdr:nvSpPr>
        <xdr:cNvPr id="831" name="CuadroTexto 449">
          <a:extLst>
            <a:ext uri="{FF2B5EF4-FFF2-40B4-BE49-F238E27FC236}">
              <a16:creationId xmlns:a16="http://schemas.microsoft.com/office/drawing/2014/main" id="{643B6341-9D81-4701-9051-4D7D449DF018}"/>
            </a:ext>
          </a:extLst>
        </xdr:cNvPr>
        <xdr:cNvSpPr txBox="1"/>
      </xdr:nvSpPr>
      <xdr:spPr>
        <a:xfrm>
          <a:off x="86106843" y="4820265"/>
          <a:ext cx="1148444" cy="427427"/>
        </a:xfrm>
        <a:prstGeom prst="rect">
          <a:avLst/>
        </a:prstGeom>
        <a:noFill/>
      </xdr:spPr>
      <xdr:txBody>
        <a:bodyPr wrap="square" rtlCol="0" anchor="ctr">
          <a:noAutofit/>
        </a:bodyPr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1828434" rtl="0" eaLnBrk="1" latinLnBrk="0" hangingPunct="1"/>
          <a:fld id="{2455E39A-FDB3-4B94-B6BA-73F423AFEA74}" type="TxLink">
            <a:rPr lang="en-US" sz="2800" b="1" kern="1200">
              <a:solidFill>
                <a:schemeClr val="tx2"/>
              </a:solidFill>
              <a:latin typeface="Lato Heavy" charset="0"/>
              <a:ea typeface="Lato Heavy" charset="0"/>
              <a:cs typeface="Lato Heavy" charset="0"/>
            </a:rPr>
            <a:pPr marL="0" indent="0" algn="ctr" defTabSz="1828434" rtl="0" eaLnBrk="1" latinLnBrk="0" hangingPunct="1"/>
            <a:t>1296</a:t>
          </a:fld>
          <a:endParaRPr lang="en-US" sz="2800" b="1" kern="1200">
            <a:solidFill>
              <a:schemeClr val="tx2"/>
            </a:solidFill>
            <a:latin typeface="Lato Heavy" charset="0"/>
            <a:ea typeface="Lato Heavy" charset="0"/>
            <a:cs typeface="Lato Heavy" charset="0"/>
          </a:endParaRPr>
        </a:p>
      </xdr:txBody>
    </xdr:sp>
    <xdr:clientData/>
  </xdr:twoCellAnchor>
  <xdr:twoCellAnchor editAs="oneCell">
    <xdr:from>
      <xdr:col>138</xdr:col>
      <xdr:colOff>219075</xdr:colOff>
      <xdr:row>20</xdr:row>
      <xdr:rowOff>4512</xdr:rowOff>
    </xdr:from>
    <xdr:to>
      <xdr:col>140</xdr:col>
      <xdr:colOff>180612</xdr:colOff>
      <xdr:row>26</xdr:row>
      <xdr:rowOff>5998</xdr:rowOff>
    </xdr:to>
    <xdr:pic>
      <xdr:nvPicPr>
        <xdr:cNvPr id="39" name="Imagem 38">
          <a:extLst>
            <a:ext uri="{FF2B5EF4-FFF2-40B4-BE49-F238E27FC236}">
              <a16:creationId xmlns:a16="http://schemas.microsoft.com/office/drawing/2014/main" id="{C7479AE6-1A6E-4CA6-B59E-66B057031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43875" y="3814512"/>
          <a:ext cx="1180737" cy="1144486"/>
        </a:xfrm>
        <a:prstGeom prst="rect">
          <a:avLst/>
        </a:prstGeom>
      </xdr:spPr>
    </xdr:pic>
    <xdr:clientData/>
  </xdr:twoCellAnchor>
  <xdr:twoCellAnchor editAs="oneCell">
    <xdr:from>
      <xdr:col>140</xdr:col>
      <xdr:colOff>533400</xdr:colOff>
      <xdr:row>20</xdr:row>
      <xdr:rowOff>95250</xdr:rowOff>
    </xdr:from>
    <xdr:to>
      <xdr:col>142</xdr:col>
      <xdr:colOff>228600</xdr:colOff>
      <xdr:row>25</xdr:row>
      <xdr:rowOff>57150</xdr:rowOff>
    </xdr:to>
    <xdr:pic>
      <xdr:nvPicPr>
        <xdr:cNvPr id="41" name="Gráfico 40" descr="Podcast com preenchimento sólido">
          <a:extLst>
            <a:ext uri="{FF2B5EF4-FFF2-40B4-BE49-F238E27FC236}">
              <a16:creationId xmlns:a16="http://schemas.microsoft.com/office/drawing/2014/main" id="{2D623BEB-B6EB-4D5B-8F49-89EE94483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62"/>
            </a:ext>
          </a:extLst>
        </a:blip>
        <a:stretch>
          <a:fillRect/>
        </a:stretch>
      </xdr:blipFill>
      <xdr:spPr>
        <a:xfrm>
          <a:off x="85877400" y="3905250"/>
          <a:ext cx="914400" cy="914400"/>
        </a:xfrm>
        <a:prstGeom prst="rect">
          <a:avLst/>
        </a:prstGeom>
      </xdr:spPr>
    </xdr:pic>
    <xdr:clientData/>
  </xdr:twoCellAnchor>
  <xdr:twoCellAnchor>
    <xdr:from>
      <xdr:col>148</xdr:col>
      <xdr:colOff>396979</xdr:colOff>
      <xdr:row>8</xdr:row>
      <xdr:rowOff>116200</xdr:rowOff>
    </xdr:from>
    <xdr:to>
      <xdr:col>149</xdr:col>
      <xdr:colOff>144032</xdr:colOff>
      <xdr:row>9</xdr:row>
      <xdr:rowOff>178728</xdr:rowOff>
    </xdr:to>
    <xdr:sp macro="" textlink="">
      <xdr:nvSpPr>
        <xdr:cNvPr id="834" name="Freeform 388">
          <a:extLst>
            <a:ext uri="{FF2B5EF4-FFF2-40B4-BE49-F238E27FC236}">
              <a16:creationId xmlns:a16="http://schemas.microsoft.com/office/drawing/2014/main" id="{A687CE9D-D6B6-44F0-8EAA-5F9D32F837F4}"/>
            </a:ext>
          </a:extLst>
        </xdr:cNvPr>
        <xdr:cNvSpPr>
          <a:spLocks noChangeArrowheads="1"/>
        </xdr:cNvSpPr>
      </xdr:nvSpPr>
      <xdr:spPr bwMode="auto">
        <a:xfrm>
          <a:off x="90617779" y="1640200"/>
          <a:ext cx="356653" cy="253028"/>
        </a:xfrm>
        <a:custGeom>
          <a:avLst/>
          <a:gdLst>
            <a:gd name="T0" fmla="*/ 121555 w 735"/>
            <a:gd name="T1" fmla="*/ 0 h 522"/>
            <a:gd name="T2" fmla="*/ 121555 w 735"/>
            <a:gd name="T3" fmla="*/ 0 h 522"/>
            <a:gd name="T4" fmla="*/ 146083 w 735"/>
            <a:gd name="T5" fmla="*/ 0 h 522"/>
            <a:gd name="T6" fmla="*/ 146083 w 735"/>
            <a:gd name="T7" fmla="*/ 0 h 522"/>
            <a:gd name="T8" fmla="*/ 165200 w 735"/>
            <a:gd name="T9" fmla="*/ 0 h 522"/>
            <a:gd name="T10" fmla="*/ 190088 w 735"/>
            <a:gd name="T11" fmla="*/ 0 h 522"/>
            <a:gd name="T12" fmla="*/ 214976 w 735"/>
            <a:gd name="T13" fmla="*/ 2871 h 522"/>
            <a:gd name="T14" fmla="*/ 234454 w 735"/>
            <a:gd name="T15" fmla="*/ 5742 h 522"/>
            <a:gd name="T16" fmla="*/ 261867 w 735"/>
            <a:gd name="T17" fmla="*/ 27632 h 522"/>
            <a:gd name="T18" fmla="*/ 264752 w 735"/>
            <a:gd name="T19" fmla="*/ 49523 h 522"/>
            <a:gd name="T20" fmla="*/ 264752 w 735"/>
            <a:gd name="T21" fmla="*/ 52394 h 522"/>
            <a:gd name="T22" fmla="*/ 264752 w 735"/>
            <a:gd name="T23" fmla="*/ 132061 h 522"/>
            <a:gd name="T24" fmla="*/ 264752 w 735"/>
            <a:gd name="T25" fmla="*/ 137443 h 522"/>
            <a:gd name="T26" fmla="*/ 261867 w 735"/>
            <a:gd name="T27" fmla="*/ 156463 h 522"/>
            <a:gd name="T28" fmla="*/ 236979 w 735"/>
            <a:gd name="T29" fmla="*/ 181583 h 522"/>
            <a:gd name="T30" fmla="*/ 220386 w 735"/>
            <a:gd name="T31" fmla="*/ 184095 h 522"/>
            <a:gd name="T32" fmla="*/ 187202 w 735"/>
            <a:gd name="T33" fmla="*/ 184095 h 522"/>
            <a:gd name="T34" fmla="*/ 148608 w 735"/>
            <a:gd name="T35" fmla="*/ 186966 h 522"/>
            <a:gd name="T36" fmla="*/ 146083 w 735"/>
            <a:gd name="T37" fmla="*/ 186966 h 522"/>
            <a:gd name="T38" fmla="*/ 121555 w 735"/>
            <a:gd name="T39" fmla="*/ 186966 h 522"/>
            <a:gd name="T40" fmla="*/ 121555 w 735"/>
            <a:gd name="T41" fmla="*/ 186966 h 522"/>
            <a:gd name="T42" fmla="*/ 90896 w 735"/>
            <a:gd name="T43" fmla="*/ 184095 h 522"/>
            <a:gd name="T44" fmla="*/ 49776 w 735"/>
            <a:gd name="T45" fmla="*/ 184095 h 522"/>
            <a:gd name="T46" fmla="*/ 30299 w 735"/>
            <a:gd name="T47" fmla="*/ 181583 h 522"/>
            <a:gd name="T48" fmla="*/ 5410 w 735"/>
            <a:gd name="T49" fmla="*/ 156463 h 522"/>
            <a:gd name="T50" fmla="*/ 0 w 735"/>
            <a:gd name="T51" fmla="*/ 129190 h 522"/>
            <a:gd name="T52" fmla="*/ 0 w 735"/>
            <a:gd name="T53" fmla="*/ 101557 h 522"/>
            <a:gd name="T54" fmla="*/ 0 w 735"/>
            <a:gd name="T55" fmla="*/ 99045 h 522"/>
            <a:gd name="T56" fmla="*/ 0 w 735"/>
            <a:gd name="T57" fmla="*/ 85409 h 522"/>
            <a:gd name="T58" fmla="*/ 0 w 735"/>
            <a:gd name="T59" fmla="*/ 85409 h 522"/>
            <a:gd name="T60" fmla="*/ 2886 w 735"/>
            <a:gd name="T61" fmla="*/ 49523 h 522"/>
            <a:gd name="T62" fmla="*/ 5410 w 735"/>
            <a:gd name="T63" fmla="*/ 30144 h 522"/>
            <a:gd name="T64" fmla="*/ 30299 w 735"/>
            <a:gd name="T65" fmla="*/ 5742 h 522"/>
            <a:gd name="T66" fmla="*/ 49776 w 735"/>
            <a:gd name="T67" fmla="*/ 2871 h 522"/>
            <a:gd name="T68" fmla="*/ 77189 w 735"/>
            <a:gd name="T69" fmla="*/ 0 h 522"/>
            <a:gd name="T70" fmla="*/ 116145 w 735"/>
            <a:gd name="T71" fmla="*/ 0 h 522"/>
            <a:gd name="T72" fmla="*/ 121555 w 735"/>
            <a:gd name="T73" fmla="*/ 0 h 522"/>
            <a:gd name="T74" fmla="*/ 107849 w 735"/>
            <a:gd name="T75" fmla="*/ 52394 h 522"/>
            <a:gd name="T76" fmla="*/ 107849 w 735"/>
            <a:gd name="T77" fmla="*/ 52394 h 522"/>
            <a:gd name="T78" fmla="*/ 107849 w 735"/>
            <a:gd name="T79" fmla="*/ 132061 h 522"/>
            <a:gd name="T80" fmla="*/ 176381 w 735"/>
            <a:gd name="T81" fmla="*/ 93663 h 522"/>
            <a:gd name="T82" fmla="*/ 107849 w 735"/>
            <a:gd name="T83" fmla="*/ 52394 h 522"/>
            <a:gd name="T84" fmla="*/ 0 60000 65536"/>
            <a:gd name="T85" fmla="*/ 0 60000 65536"/>
            <a:gd name="T86" fmla="*/ 0 60000 65536"/>
            <a:gd name="T87" fmla="*/ 0 60000 65536"/>
            <a:gd name="T88" fmla="*/ 0 60000 65536"/>
            <a:gd name="T89" fmla="*/ 0 60000 65536"/>
            <a:gd name="T90" fmla="*/ 0 60000 65536"/>
            <a:gd name="T91" fmla="*/ 0 60000 65536"/>
            <a:gd name="T92" fmla="*/ 0 60000 65536"/>
            <a:gd name="T93" fmla="*/ 0 60000 65536"/>
            <a:gd name="T94" fmla="*/ 0 60000 65536"/>
            <a:gd name="T95" fmla="*/ 0 60000 65536"/>
            <a:gd name="T96" fmla="*/ 0 60000 65536"/>
            <a:gd name="T97" fmla="*/ 0 60000 65536"/>
            <a:gd name="T98" fmla="*/ 0 60000 65536"/>
            <a:gd name="T99" fmla="*/ 0 60000 65536"/>
            <a:gd name="T100" fmla="*/ 0 60000 65536"/>
            <a:gd name="T101" fmla="*/ 0 60000 65536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</a:gdLst>
          <a:ahLst/>
          <a:cxnLst>
            <a:cxn ang="T84">
              <a:pos x="T0" y="T1"/>
            </a:cxn>
            <a:cxn ang="T85">
              <a:pos x="T2" y="T3"/>
            </a:cxn>
            <a:cxn ang="T86">
              <a:pos x="T4" y="T5"/>
            </a:cxn>
            <a:cxn ang="T87">
              <a:pos x="T6" y="T7"/>
            </a:cxn>
            <a:cxn ang="T88">
              <a:pos x="T8" y="T9"/>
            </a:cxn>
            <a:cxn ang="T89">
              <a:pos x="T10" y="T11"/>
            </a:cxn>
            <a:cxn ang="T90">
              <a:pos x="T12" y="T13"/>
            </a:cxn>
            <a:cxn ang="T91">
              <a:pos x="T14" y="T15"/>
            </a:cxn>
            <a:cxn ang="T92">
              <a:pos x="T16" y="T17"/>
            </a:cxn>
            <a:cxn ang="T93">
              <a:pos x="T18" y="T19"/>
            </a:cxn>
            <a:cxn ang="T94">
              <a:pos x="T20" y="T21"/>
            </a:cxn>
            <a:cxn ang="T95">
              <a:pos x="T22" y="T23"/>
            </a:cxn>
            <a:cxn ang="T96">
              <a:pos x="T24" y="T25"/>
            </a:cxn>
            <a:cxn ang="T97">
              <a:pos x="T26" y="T27"/>
            </a:cxn>
            <a:cxn ang="T98">
              <a:pos x="T28" y="T29"/>
            </a:cxn>
            <a:cxn ang="T99">
              <a:pos x="T30" y="T31"/>
            </a:cxn>
            <a:cxn ang="T100">
              <a:pos x="T32" y="T33"/>
            </a:cxn>
            <a:cxn ang="T101">
              <a:pos x="T34" y="T35"/>
            </a:cxn>
            <a:cxn ang="T102">
              <a:pos x="T36" y="T37"/>
            </a:cxn>
            <a:cxn ang="T103">
              <a:pos x="T38" y="T39"/>
            </a:cxn>
            <a:cxn ang="T104">
              <a:pos x="T40" y="T41"/>
            </a:cxn>
            <a:cxn ang="T105">
              <a:pos x="T42" y="T43"/>
            </a:cxn>
            <a:cxn ang="T106">
              <a:pos x="T44" y="T45"/>
            </a:cxn>
            <a:cxn ang="T107">
              <a:pos x="T46" y="T47"/>
            </a:cxn>
            <a:cxn ang="T108">
              <a:pos x="T48" y="T49"/>
            </a:cxn>
            <a:cxn ang="T109">
              <a:pos x="T50" y="T51"/>
            </a:cxn>
            <a:cxn ang="T110">
              <a:pos x="T52" y="T53"/>
            </a:cxn>
            <a:cxn ang="T111">
              <a:pos x="T54" y="T55"/>
            </a:cxn>
            <a:cxn ang="T112">
              <a:pos x="T56" y="T57"/>
            </a:cxn>
            <a:cxn ang="T113">
              <a:pos x="T58" y="T59"/>
            </a:cxn>
            <a:cxn ang="T114">
              <a:pos x="T60" y="T61"/>
            </a:cxn>
            <a:cxn ang="T115">
              <a:pos x="T62" y="T63"/>
            </a:cxn>
            <a:cxn ang="T116">
              <a:pos x="T64" y="T65"/>
            </a:cxn>
            <a:cxn ang="T117">
              <a:pos x="T66" y="T67"/>
            </a:cxn>
            <a:cxn ang="T118">
              <a:pos x="T68" y="T69"/>
            </a:cxn>
            <a:cxn ang="T119">
              <a:pos x="T70" y="T71"/>
            </a:cxn>
            <a:cxn ang="T120">
              <a:pos x="T72" y="T73"/>
            </a:cxn>
            <a:cxn ang="T121">
              <a:pos x="T74" y="T75"/>
            </a:cxn>
            <a:cxn ang="T122">
              <a:pos x="T76" y="T77"/>
            </a:cxn>
            <a:cxn ang="T123">
              <a:pos x="T78" y="T79"/>
            </a:cxn>
            <a:cxn ang="T124">
              <a:pos x="T80" y="T81"/>
            </a:cxn>
            <a:cxn ang="T125">
              <a:pos x="T82" y="T83"/>
            </a:cxn>
          </a:cxnLst>
          <a:rect l="0" t="0" r="r" b="b"/>
          <a:pathLst>
            <a:path w="735" h="522">
              <a:moveTo>
                <a:pt x="337" y="0"/>
              </a:moveTo>
              <a:lnTo>
                <a:pt x="337" y="0"/>
              </a:lnTo>
              <a:cubicBezTo>
                <a:pt x="360" y="0"/>
                <a:pt x="382" y="0"/>
                <a:pt x="405" y="0"/>
              </a:cubicBezTo>
              <a:cubicBezTo>
                <a:pt x="420" y="0"/>
                <a:pt x="443" y="0"/>
                <a:pt x="458" y="0"/>
              </a:cubicBezTo>
              <a:cubicBezTo>
                <a:pt x="481" y="0"/>
                <a:pt x="504" y="0"/>
                <a:pt x="527" y="0"/>
              </a:cubicBezTo>
              <a:cubicBezTo>
                <a:pt x="550" y="0"/>
                <a:pt x="573" y="0"/>
                <a:pt x="596" y="8"/>
              </a:cubicBezTo>
              <a:cubicBezTo>
                <a:pt x="619" y="8"/>
                <a:pt x="634" y="8"/>
                <a:pt x="650" y="16"/>
              </a:cubicBezTo>
              <a:cubicBezTo>
                <a:pt x="688" y="23"/>
                <a:pt x="711" y="46"/>
                <a:pt x="726" y="77"/>
              </a:cubicBezTo>
              <a:cubicBezTo>
                <a:pt x="726" y="100"/>
                <a:pt x="734" y="115"/>
                <a:pt x="734" y="138"/>
              </a:cubicBezTo>
              <a:lnTo>
                <a:pt x="734" y="146"/>
              </a:lnTo>
              <a:cubicBezTo>
                <a:pt x="734" y="222"/>
                <a:pt x="734" y="291"/>
                <a:pt x="734" y="368"/>
              </a:cubicBezTo>
              <a:cubicBezTo>
                <a:pt x="734" y="368"/>
                <a:pt x="734" y="375"/>
                <a:pt x="734" y="383"/>
              </a:cubicBezTo>
              <a:cubicBezTo>
                <a:pt x="734" y="398"/>
                <a:pt x="726" y="414"/>
                <a:pt x="726" y="436"/>
              </a:cubicBezTo>
              <a:cubicBezTo>
                <a:pt x="719" y="467"/>
                <a:pt x="696" y="498"/>
                <a:pt x="657" y="506"/>
              </a:cubicBezTo>
              <a:cubicBezTo>
                <a:pt x="642" y="506"/>
                <a:pt x="627" y="506"/>
                <a:pt x="611" y="513"/>
              </a:cubicBezTo>
              <a:cubicBezTo>
                <a:pt x="581" y="513"/>
                <a:pt x="550" y="513"/>
                <a:pt x="519" y="513"/>
              </a:cubicBezTo>
              <a:cubicBezTo>
                <a:pt x="489" y="513"/>
                <a:pt x="451" y="513"/>
                <a:pt x="412" y="521"/>
              </a:cubicBezTo>
              <a:lnTo>
                <a:pt x="405" y="521"/>
              </a:lnTo>
              <a:cubicBezTo>
                <a:pt x="382" y="521"/>
                <a:pt x="360" y="521"/>
                <a:pt x="337" y="521"/>
              </a:cubicBezTo>
              <a:cubicBezTo>
                <a:pt x="306" y="521"/>
                <a:pt x="276" y="513"/>
                <a:pt x="252" y="513"/>
              </a:cubicBezTo>
              <a:cubicBezTo>
                <a:pt x="214" y="513"/>
                <a:pt x="176" y="513"/>
                <a:pt x="138" y="513"/>
              </a:cubicBezTo>
              <a:cubicBezTo>
                <a:pt x="122" y="506"/>
                <a:pt x="107" y="506"/>
                <a:pt x="84" y="506"/>
              </a:cubicBezTo>
              <a:cubicBezTo>
                <a:pt x="46" y="498"/>
                <a:pt x="23" y="475"/>
                <a:pt x="15" y="436"/>
              </a:cubicBezTo>
              <a:cubicBezTo>
                <a:pt x="8" y="414"/>
                <a:pt x="8" y="383"/>
                <a:pt x="0" y="360"/>
              </a:cubicBezTo>
              <a:cubicBezTo>
                <a:pt x="0" y="337"/>
                <a:pt x="0" y="306"/>
                <a:pt x="0" y="283"/>
              </a:cubicBezTo>
              <a:lnTo>
                <a:pt x="0" y="276"/>
              </a:lnTo>
              <a:cubicBezTo>
                <a:pt x="0" y="261"/>
                <a:pt x="0" y="253"/>
                <a:pt x="0" y="238"/>
              </a:cubicBezTo>
              <a:cubicBezTo>
                <a:pt x="0" y="207"/>
                <a:pt x="0" y="169"/>
                <a:pt x="8" y="138"/>
              </a:cubicBezTo>
              <a:cubicBezTo>
                <a:pt x="8" y="123"/>
                <a:pt x="8" y="100"/>
                <a:pt x="15" y="84"/>
              </a:cubicBezTo>
              <a:cubicBezTo>
                <a:pt x="23" y="46"/>
                <a:pt x="46" y="23"/>
                <a:pt x="84" y="16"/>
              </a:cubicBezTo>
              <a:cubicBezTo>
                <a:pt x="99" y="8"/>
                <a:pt x="115" y="8"/>
                <a:pt x="138" y="8"/>
              </a:cubicBezTo>
              <a:cubicBezTo>
                <a:pt x="161" y="8"/>
                <a:pt x="191" y="0"/>
                <a:pt x="214" y="0"/>
              </a:cubicBezTo>
              <a:cubicBezTo>
                <a:pt x="252" y="0"/>
                <a:pt x="291" y="0"/>
                <a:pt x="322" y="0"/>
              </a:cubicBezTo>
              <a:cubicBezTo>
                <a:pt x="329" y="0"/>
                <a:pt x="329" y="0"/>
                <a:pt x="337" y="0"/>
              </a:cubicBezTo>
              <a:close/>
              <a:moveTo>
                <a:pt x="299" y="146"/>
              </a:moveTo>
              <a:lnTo>
                <a:pt x="299" y="146"/>
              </a:lnTo>
              <a:cubicBezTo>
                <a:pt x="299" y="222"/>
                <a:pt x="299" y="299"/>
                <a:pt x="299" y="368"/>
              </a:cubicBezTo>
              <a:cubicBezTo>
                <a:pt x="360" y="329"/>
                <a:pt x="420" y="299"/>
                <a:pt x="489" y="261"/>
              </a:cubicBezTo>
              <a:cubicBezTo>
                <a:pt x="420" y="222"/>
                <a:pt x="360" y="184"/>
                <a:pt x="299" y="146"/>
              </a:cubicBezTo>
              <a:close/>
            </a:path>
          </a:pathLst>
        </a:custGeom>
        <a:solidFill>
          <a:schemeClr val="bg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  <xdr:twoCellAnchor>
    <xdr:from>
      <xdr:col>4</xdr:col>
      <xdr:colOff>51026</xdr:colOff>
      <xdr:row>21</xdr:row>
      <xdr:rowOff>119070</xdr:rowOff>
    </xdr:from>
    <xdr:to>
      <xdr:col>5</xdr:col>
      <xdr:colOff>561295</xdr:colOff>
      <xdr:row>23</xdr:row>
      <xdr:rowOff>184996</xdr:rowOff>
    </xdr:to>
    <xdr:graphicFrame macro="">
      <xdr:nvGraphicFramePr>
        <xdr:cNvPr id="721" name="Gráfico 720">
          <a:extLst>
            <a:ext uri="{FF2B5EF4-FFF2-40B4-BE49-F238E27FC236}">
              <a16:creationId xmlns:a16="http://schemas.microsoft.com/office/drawing/2014/main" id="{EF37A3F8-65B1-4EFD-BC18-959877A2DD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</xdr:col>
      <xdr:colOff>407533</xdr:colOff>
      <xdr:row>21</xdr:row>
      <xdr:rowOff>118398</xdr:rowOff>
    </xdr:from>
    <xdr:to>
      <xdr:col>3</xdr:col>
      <xdr:colOff>305480</xdr:colOff>
      <xdr:row>23</xdr:row>
      <xdr:rowOff>184324</xdr:rowOff>
    </xdr:to>
    <xdr:graphicFrame macro="">
      <xdr:nvGraphicFramePr>
        <xdr:cNvPr id="722" name="Gráfico 721">
          <a:extLst>
            <a:ext uri="{FF2B5EF4-FFF2-40B4-BE49-F238E27FC236}">
              <a16:creationId xmlns:a16="http://schemas.microsoft.com/office/drawing/2014/main" id="{D61C3AA5-B358-454A-B41A-1FDCD4AD9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6</xdr:col>
      <xdr:colOff>313297</xdr:colOff>
      <xdr:row>21</xdr:row>
      <xdr:rowOff>117726</xdr:rowOff>
    </xdr:from>
    <xdr:to>
      <xdr:col>8</xdr:col>
      <xdr:colOff>211245</xdr:colOff>
      <xdr:row>23</xdr:row>
      <xdr:rowOff>183652</xdr:rowOff>
    </xdr:to>
    <xdr:graphicFrame macro="">
      <xdr:nvGraphicFramePr>
        <xdr:cNvPr id="724" name="Gráfico 723">
          <a:extLst>
            <a:ext uri="{FF2B5EF4-FFF2-40B4-BE49-F238E27FC236}">
              <a16:creationId xmlns:a16="http://schemas.microsoft.com/office/drawing/2014/main" id="{C82B6E82-2152-497E-A406-20A0573F2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11</xdr:col>
      <xdr:colOff>227566</xdr:colOff>
      <xdr:row>21</xdr:row>
      <xdr:rowOff>117054</xdr:rowOff>
    </xdr:from>
    <xdr:to>
      <xdr:col>13</xdr:col>
      <xdr:colOff>125513</xdr:colOff>
      <xdr:row>23</xdr:row>
      <xdr:rowOff>182980</xdr:rowOff>
    </xdr:to>
    <xdr:graphicFrame macro="">
      <xdr:nvGraphicFramePr>
        <xdr:cNvPr id="735" name="Gráfico 734">
          <a:extLst>
            <a:ext uri="{FF2B5EF4-FFF2-40B4-BE49-F238E27FC236}">
              <a16:creationId xmlns:a16="http://schemas.microsoft.com/office/drawing/2014/main" id="{0F73A5EF-FEC6-4FEC-82AE-E4535C9D4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8</xdr:col>
      <xdr:colOff>584064</xdr:colOff>
      <xdr:row>21</xdr:row>
      <xdr:rowOff>116382</xdr:rowOff>
    </xdr:from>
    <xdr:to>
      <xdr:col>10</xdr:col>
      <xdr:colOff>482011</xdr:colOff>
      <xdr:row>23</xdr:row>
      <xdr:rowOff>182308</xdr:rowOff>
    </xdr:to>
    <xdr:graphicFrame macro="">
      <xdr:nvGraphicFramePr>
        <xdr:cNvPr id="828" name="Gráfico 827">
          <a:extLst>
            <a:ext uri="{FF2B5EF4-FFF2-40B4-BE49-F238E27FC236}">
              <a16:creationId xmlns:a16="http://schemas.microsoft.com/office/drawing/2014/main" id="{DED26E6B-2C01-4525-A75E-95FE456CBB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190499</xdr:rowOff>
    </xdr:from>
    <xdr:to>
      <xdr:col>0</xdr:col>
      <xdr:colOff>893316</xdr:colOff>
      <xdr:row>4</xdr:row>
      <xdr:rowOff>28574</xdr:rowOff>
    </xdr:to>
    <xdr:sp macro="" textlink="">
      <xdr:nvSpPr>
        <xdr:cNvPr id="2" name="Freeform 39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621BE2-F6B7-4153-9A8D-06D571E8A480}"/>
            </a:ext>
          </a:extLst>
        </xdr:cNvPr>
        <xdr:cNvSpPr>
          <a:spLocks noChangeArrowheads="1"/>
        </xdr:cNvSpPr>
      </xdr:nvSpPr>
      <xdr:spPr bwMode="auto">
        <a:xfrm>
          <a:off x="190500" y="190499"/>
          <a:ext cx="702816" cy="600075"/>
        </a:xfrm>
        <a:custGeom>
          <a:avLst/>
          <a:gdLst>
            <a:gd name="T0" fmla="*/ 870 w 888"/>
            <a:gd name="T1" fmla="*/ 318 h 746"/>
            <a:gd name="T2" fmla="*/ 870 w 888"/>
            <a:gd name="T3" fmla="*/ 318 h 746"/>
            <a:gd name="T4" fmla="*/ 460 w 888"/>
            <a:gd name="T5" fmla="*/ 9 h 746"/>
            <a:gd name="T6" fmla="*/ 427 w 888"/>
            <a:gd name="T7" fmla="*/ 9 h 746"/>
            <a:gd name="T8" fmla="*/ 17 w 888"/>
            <a:gd name="T9" fmla="*/ 318 h 746"/>
            <a:gd name="T10" fmla="*/ 8 w 888"/>
            <a:gd name="T11" fmla="*/ 352 h 746"/>
            <a:gd name="T12" fmla="*/ 50 w 888"/>
            <a:gd name="T13" fmla="*/ 360 h 746"/>
            <a:gd name="T14" fmla="*/ 109 w 888"/>
            <a:gd name="T15" fmla="*/ 318 h 746"/>
            <a:gd name="T16" fmla="*/ 109 w 888"/>
            <a:gd name="T17" fmla="*/ 711 h 746"/>
            <a:gd name="T18" fmla="*/ 151 w 888"/>
            <a:gd name="T19" fmla="*/ 745 h 746"/>
            <a:gd name="T20" fmla="*/ 318 w 888"/>
            <a:gd name="T21" fmla="*/ 745 h 746"/>
            <a:gd name="T22" fmla="*/ 569 w 888"/>
            <a:gd name="T23" fmla="*/ 745 h 746"/>
            <a:gd name="T24" fmla="*/ 736 w 888"/>
            <a:gd name="T25" fmla="*/ 745 h 746"/>
            <a:gd name="T26" fmla="*/ 778 w 888"/>
            <a:gd name="T27" fmla="*/ 711 h 746"/>
            <a:gd name="T28" fmla="*/ 778 w 888"/>
            <a:gd name="T29" fmla="*/ 318 h 746"/>
            <a:gd name="T30" fmla="*/ 837 w 888"/>
            <a:gd name="T31" fmla="*/ 360 h 746"/>
            <a:gd name="T32" fmla="*/ 853 w 888"/>
            <a:gd name="T33" fmla="*/ 368 h 746"/>
            <a:gd name="T34" fmla="*/ 870 w 888"/>
            <a:gd name="T35" fmla="*/ 352 h 746"/>
            <a:gd name="T36" fmla="*/ 870 w 888"/>
            <a:gd name="T37" fmla="*/ 318 h 746"/>
            <a:gd name="T38" fmla="*/ 544 w 888"/>
            <a:gd name="T39" fmla="*/ 694 h 746"/>
            <a:gd name="T40" fmla="*/ 544 w 888"/>
            <a:gd name="T41" fmla="*/ 694 h 746"/>
            <a:gd name="T42" fmla="*/ 335 w 888"/>
            <a:gd name="T43" fmla="*/ 694 h 746"/>
            <a:gd name="T44" fmla="*/ 335 w 888"/>
            <a:gd name="T45" fmla="*/ 519 h 746"/>
            <a:gd name="T46" fmla="*/ 544 w 888"/>
            <a:gd name="T47" fmla="*/ 519 h 746"/>
            <a:gd name="T48" fmla="*/ 544 w 888"/>
            <a:gd name="T49" fmla="*/ 694 h 746"/>
            <a:gd name="T50" fmla="*/ 719 w 888"/>
            <a:gd name="T51" fmla="*/ 694 h 746"/>
            <a:gd name="T52" fmla="*/ 719 w 888"/>
            <a:gd name="T53" fmla="*/ 694 h 746"/>
            <a:gd name="T54" fmla="*/ 602 w 888"/>
            <a:gd name="T55" fmla="*/ 694 h 746"/>
            <a:gd name="T56" fmla="*/ 602 w 888"/>
            <a:gd name="T57" fmla="*/ 494 h 746"/>
            <a:gd name="T58" fmla="*/ 569 w 888"/>
            <a:gd name="T59" fmla="*/ 460 h 746"/>
            <a:gd name="T60" fmla="*/ 318 w 888"/>
            <a:gd name="T61" fmla="*/ 460 h 746"/>
            <a:gd name="T62" fmla="*/ 284 w 888"/>
            <a:gd name="T63" fmla="*/ 494 h 746"/>
            <a:gd name="T64" fmla="*/ 284 w 888"/>
            <a:gd name="T65" fmla="*/ 694 h 746"/>
            <a:gd name="T66" fmla="*/ 167 w 888"/>
            <a:gd name="T67" fmla="*/ 694 h 746"/>
            <a:gd name="T68" fmla="*/ 167 w 888"/>
            <a:gd name="T69" fmla="*/ 276 h 746"/>
            <a:gd name="T70" fmla="*/ 443 w 888"/>
            <a:gd name="T71" fmla="*/ 67 h 746"/>
            <a:gd name="T72" fmla="*/ 719 w 888"/>
            <a:gd name="T73" fmla="*/ 276 h 746"/>
            <a:gd name="T74" fmla="*/ 719 w 888"/>
            <a:gd name="T75" fmla="*/ 694 h 74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888" h="746">
              <a:moveTo>
                <a:pt x="870" y="318"/>
              </a:moveTo>
              <a:lnTo>
                <a:pt x="870" y="318"/>
              </a:lnTo>
              <a:cubicBezTo>
                <a:pt x="460" y="9"/>
                <a:pt x="460" y="9"/>
                <a:pt x="460" y="9"/>
              </a:cubicBezTo>
              <a:cubicBezTo>
                <a:pt x="452" y="0"/>
                <a:pt x="435" y="0"/>
                <a:pt x="427" y="9"/>
              </a:cubicBezTo>
              <a:cubicBezTo>
                <a:pt x="17" y="318"/>
                <a:pt x="17" y="318"/>
                <a:pt x="17" y="318"/>
              </a:cubicBezTo>
              <a:cubicBezTo>
                <a:pt x="0" y="326"/>
                <a:pt x="0" y="343"/>
                <a:pt x="8" y="352"/>
              </a:cubicBezTo>
              <a:cubicBezTo>
                <a:pt x="17" y="368"/>
                <a:pt x="34" y="368"/>
                <a:pt x="50" y="360"/>
              </a:cubicBezTo>
              <a:cubicBezTo>
                <a:pt x="109" y="318"/>
                <a:pt x="109" y="318"/>
                <a:pt x="109" y="318"/>
              </a:cubicBezTo>
              <a:cubicBezTo>
                <a:pt x="109" y="711"/>
                <a:pt x="109" y="711"/>
                <a:pt x="109" y="711"/>
              </a:cubicBezTo>
              <a:cubicBezTo>
                <a:pt x="109" y="728"/>
                <a:pt x="126" y="745"/>
                <a:pt x="151" y="745"/>
              </a:cubicBezTo>
              <a:cubicBezTo>
                <a:pt x="318" y="745"/>
                <a:pt x="318" y="745"/>
                <a:pt x="318" y="745"/>
              </a:cubicBezTo>
              <a:cubicBezTo>
                <a:pt x="569" y="745"/>
                <a:pt x="569" y="745"/>
                <a:pt x="569" y="745"/>
              </a:cubicBezTo>
              <a:cubicBezTo>
                <a:pt x="736" y="745"/>
                <a:pt x="736" y="745"/>
                <a:pt x="736" y="745"/>
              </a:cubicBezTo>
              <a:cubicBezTo>
                <a:pt x="761" y="745"/>
                <a:pt x="778" y="728"/>
                <a:pt x="778" y="711"/>
              </a:cubicBezTo>
              <a:cubicBezTo>
                <a:pt x="778" y="318"/>
                <a:pt x="778" y="318"/>
                <a:pt x="778" y="318"/>
              </a:cubicBezTo>
              <a:cubicBezTo>
                <a:pt x="837" y="360"/>
                <a:pt x="837" y="360"/>
                <a:pt x="837" y="360"/>
              </a:cubicBezTo>
              <a:cubicBezTo>
                <a:pt x="837" y="368"/>
                <a:pt x="845" y="368"/>
                <a:pt x="853" y="368"/>
              </a:cubicBezTo>
              <a:cubicBezTo>
                <a:pt x="862" y="368"/>
                <a:pt x="870" y="360"/>
                <a:pt x="870" y="352"/>
              </a:cubicBezTo>
              <a:cubicBezTo>
                <a:pt x="887" y="343"/>
                <a:pt x="878" y="326"/>
                <a:pt x="870" y="318"/>
              </a:cubicBezTo>
              <a:close/>
              <a:moveTo>
                <a:pt x="544" y="694"/>
              </a:moveTo>
              <a:lnTo>
                <a:pt x="544" y="694"/>
              </a:lnTo>
              <a:cubicBezTo>
                <a:pt x="335" y="694"/>
                <a:pt x="335" y="694"/>
                <a:pt x="335" y="694"/>
              </a:cubicBezTo>
              <a:cubicBezTo>
                <a:pt x="335" y="519"/>
                <a:pt x="335" y="519"/>
                <a:pt x="335" y="519"/>
              </a:cubicBezTo>
              <a:cubicBezTo>
                <a:pt x="544" y="519"/>
                <a:pt x="544" y="519"/>
                <a:pt x="544" y="519"/>
              </a:cubicBezTo>
              <a:lnTo>
                <a:pt x="544" y="694"/>
              </a:lnTo>
              <a:close/>
              <a:moveTo>
                <a:pt x="719" y="694"/>
              </a:moveTo>
              <a:lnTo>
                <a:pt x="719" y="694"/>
              </a:lnTo>
              <a:cubicBezTo>
                <a:pt x="602" y="694"/>
                <a:pt x="602" y="694"/>
                <a:pt x="602" y="694"/>
              </a:cubicBezTo>
              <a:cubicBezTo>
                <a:pt x="602" y="494"/>
                <a:pt x="602" y="494"/>
                <a:pt x="602" y="494"/>
              </a:cubicBezTo>
              <a:cubicBezTo>
                <a:pt x="602" y="477"/>
                <a:pt x="585" y="460"/>
                <a:pt x="569" y="460"/>
              </a:cubicBezTo>
              <a:cubicBezTo>
                <a:pt x="318" y="460"/>
                <a:pt x="318" y="460"/>
                <a:pt x="318" y="460"/>
              </a:cubicBezTo>
              <a:cubicBezTo>
                <a:pt x="293" y="460"/>
                <a:pt x="284" y="477"/>
                <a:pt x="284" y="494"/>
              </a:cubicBezTo>
              <a:cubicBezTo>
                <a:pt x="284" y="694"/>
                <a:pt x="284" y="694"/>
                <a:pt x="284" y="694"/>
              </a:cubicBezTo>
              <a:cubicBezTo>
                <a:pt x="167" y="694"/>
                <a:pt x="167" y="694"/>
                <a:pt x="167" y="694"/>
              </a:cubicBezTo>
              <a:cubicBezTo>
                <a:pt x="167" y="276"/>
                <a:pt x="167" y="276"/>
                <a:pt x="167" y="276"/>
              </a:cubicBezTo>
              <a:cubicBezTo>
                <a:pt x="443" y="67"/>
                <a:pt x="443" y="67"/>
                <a:pt x="443" y="67"/>
              </a:cubicBezTo>
              <a:cubicBezTo>
                <a:pt x="719" y="276"/>
                <a:pt x="719" y="276"/>
                <a:pt x="719" y="276"/>
              </a:cubicBezTo>
              <a:lnTo>
                <a:pt x="719" y="694"/>
              </a:lnTo>
              <a:close/>
            </a:path>
          </a:pathLst>
        </a:custGeom>
        <a:solidFill>
          <a:schemeClr val="accent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513524</xdr:colOff>
      <xdr:row>13</xdr:row>
      <xdr:rowOff>47309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FE163A4-9AFA-43E5-8FF3-DD00137CB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609524" cy="2523809"/>
        </a:xfrm>
        <a:prstGeom prst="rect">
          <a:avLst/>
        </a:prstGeom>
      </xdr:spPr>
    </xdr:pic>
    <xdr:clientData/>
  </xdr:twoCellAnchor>
  <xdr:twoCellAnchor editAs="oneCell">
    <xdr:from>
      <xdr:col>7</xdr:col>
      <xdr:colOff>238125</xdr:colOff>
      <xdr:row>9</xdr:row>
      <xdr:rowOff>76200</xdr:rowOff>
    </xdr:from>
    <xdr:to>
      <xdr:col>10</xdr:col>
      <xdr:colOff>268611</xdr:colOff>
      <xdr:row>12</xdr:row>
      <xdr:rowOff>91940</xdr:rowOff>
    </xdr:to>
    <xdr:pic>
      <xdr:nvPicPr>
        <xdr:cNvPr id="3" name="Imagem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3A20F8A-85BD-4CCF-8B02-190C6B804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5325" y="1790700"/>
          <a:ext cx="1859286" cy="587240"/>
        </a:xfrm>
        <a:prstGeom prst="rect">
          <a:avLst/>
        </a:prstGeom>
      </xdr:spPr>
    </xdr:pic>
    <xdr:clientData/>
  </xdr:twoCellAnchor>
  <xdr:twoCellAnchor editAs="oneCell">
    <xdr:from>
      <xdr:col>3</xdr:col>
      <xdr:colOff>272774</xdr:colOff>
      <xdr:row>10</xdr:row>
      <xdr:rowOff>9525</xdr:rowOff>
    </xdr:from>
    <xdr:to>
      <xdr:col>7</xdr:col>
      <xdr:colOff>240751</xdr:colOff>
      <xdr:row>21</xdr:row>
      <xdr:rowOff>79654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157C342-D7F9-4FB7-8959-35B3B428D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1574" y="1914525"/>
          <a:ext cx="2406377" cy="2165629"/>
        </a:xfrm>
        <a:prstGeom prst="rect">
          <a:avLst/>
        </a:prstGeom>
      </xdr:spPr>
    </xdr:pic>
    <xdr:clientData/>
  </xdr:twoCellAnchor>
  <xdr:oneCellAnchor>
    <xdr:from>
      <xdr:col>0</xdr:col>
      <xdr:colOff>552449</xdr:colOff>
      <xdr:row>21</xdr:row>
      <xdr:rowOff>155073</xdr:rowOff>
    </xdr:from>
    <xdr:ext cx="5962237" cy="655116"/>
    <xdr:sp macro="" textlink="">
      <xdr:nvSpPr>
        <xdr:cNvPr id="5" name="Retângulo 4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20269404-F627-4BEE-9759-78B2B4F6DD24}"/>
            </a:ext>
          </a:extLst>
        </xdr:cNvPr>
        <xdr:cNvSpPr/>
      </xdr:nvSpPr>
      <xdr:spPr>
        <a:xfrm>
          <a:off x="552449" y="4155573"/>
          <a:ext cx="5962237" cy="655116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pt-BR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Montserrat Medium" panose="00000600000000000000" pitchFamily="2" charset="0"/>
            </a:rPr>
            <a:t>rzmdashboards.com.br</a:t>
          </a:r>
        </a:p>
      </xdr:txBody>
    </xdr:sp>
    <xdr:clientData/>
  </xdr:oneCellAnchor>
  <xdr:twoCellAnchor>
    <xdr:from>
      <xdr:col>0</xdr:col>
      <xdr:colOff>47625</xdr:colOff>
      <xdr:row>0</xdr:row>
      <xdr:rowOff>123824</xdr:rowOff>
    </xdr:from>
    <xdr:to>
      <xdr:col>10</xdr:col>
      <xdr:colOff>466725</xdr:colOff>
      <xdr:row>37</xdr:row>
      <xdr:rowOff>133350</xdr:rowOff>
    </xdr:to>
    <xdr:sp macro="" textlink="">
      <xdr:nvSpPr>
        <xdr:cNvPr id="8" name="Retângulo: Cantos Arredondados 7">
          <a:extLst>
            <a:ext uri="{FF2B5EF4-FFF2-40B4-BE49-F238E27FC236}">
              <a16:creationId xmlns:a16="http://schemas.microsoft.com/office/drawing/2014/main" id="{45493643-F95D-45F9-A2F2-B4CD65E15D36}"/>
            </a:ext>
          </a:extLst>
        </xdr:cNvPr>
        <xdr:cNvSpPr/>
      </xdr:nvSpPr>
      <xdr:spPr>
        <a:xfrm>
          <a:off x="47625" y="123824"/>
          <a:ext cx="6515100" cy="7058026"/>
        </a:xfrm>
        <a:prstGeom prst="roundRect">
          <a:avLst>
            <a:gd name="adj" fmla="val 3082"/>
          </a:avLst>
        </a:prstGeom>
        <a:noFill/>
        <a:ln>
          <a:solidFill>
            <a:schemeClr val="accent2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342900</xdr:colOff>
      <xdr:row>25</xdr:row>
      <xdr:rowOff>133351</xdr:rowOff>
    </xdr:from>
    <xdr:to>
      <xdr:col>10</xdr:col>
      <xdr:colOff>161925</xdr:colOff>
      <xdr:row>32</xdr:row>
      <xdr:rowOff>133351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EF1AC84-AA55-4457-B8DE-F2E3328E3431}"/>
            </a:ext>
          </a:extLst>
        </xdr:cNvPr>
        <xdr:cNvSpPr txBox="1"/>
      </xdr:nvSpPr>
      <xdr:spPr>
        <a:xfrm>
          <a:off x="342900" y="4895851"/>
          <a:ext cx="5915025" cy="1333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/>
            <a:t>Dashboad</a:t>
          </a:r>
          <a:r>
            <a:rPr lang="pt-BR" sz="1200" baseline="0"/>
            <a:t> desenvolvido por </a:t>
          </a:r>
          <a:r>
            <a:rPr lang="pt-BR" sz="1200" b="1"/>
            <a:t>Rafael Zamunér</a:t>
          </a:r>
          <a:r>
            <a:rPr lang="pt-BR" sz="1200"/>
            <a:t>, entusiasta de </a:t>
          </a:r>
          <a:r>
            <a:rPr lang="pt-BR" sz="1200" i="1"/>
            <a:t>storytelling</a:t>
          </a:r>
          <a:r>
            <a:rPr lang="pt-BR" sz="1200"/>
            <a:t> com dados. </a:t>
          </a:r>
          <a:r>
            <a:rPr lang="pt-BR" sz="1200" b="1"/>
            <a:t>Mercadólogo</a:t>
          </a:r>
          <a:r>
            <a:rPr lang="pt-BR" sz="1200"/>
            <a:t> por formação, fez especialização em </a:t>
          </a:r>
          <a:r>
            <a:rPr lang="pt-BR" sz="1200" b="1"/>
            <a:t>Gestão Estratégica de Negócios</a:t>
          </a:r>
          <a:r>
            <a:rPr lang="pt-BR" sz="1200"/>
            <a:t> além de possuir cursos nas áreas de </a:t>
          </a:r>
          <a:r>
            <a:rPr lang="pt-BR" sz="1200" b="1" i="1"/>
            <a:t>Business Intelligence</a:t>
          </a:r>
          <a:r>
            <a:rPr lang="pt-BR" sz="1200"/>
            <a:t> com ênfase em desenvolvimento de projetos de Dashboards em </a:t>
          </a:r>
          <a:r>
            <a:rPr lang="pt-BR" sz="1200" b="1"/>
            <a:t>Microsoft Excel</a:t>
          </a:r>
          <a:r>
            <a:rPr lang="pt-BR" sz="1200"/>
            <a:t> e no </a:t>
          </a:r>
          <a:r>
            <a:rPr lang="pt-BR" sz="1200" b="1"/>
            <a:t>Microsoft Power BI</a:t>
          </a:r>
          <a:r>
            <a:rPr lang="pt-BR" sz="1200"/>
            <a:t>.</a:t>
          </a:r>
        </a:p>
        <a:p>
          <a:pPr algn="ctr"/>
          <a:r>
            <a:rPr lang="pt-BR" sz="1200"/>
            <a:t>Possuo uma vasta experiência em </a:t>
          </a:r>
          <a:r>
            <a:rPr lang="pt-BR" sz="1200" b="1"/>
            <a:t>gestão de e-commerce</a:t>
          </a:r>
          <a:r>
            <a:rPr lang="pt-BR" sz="1200"/>
            <a:t>, participação em implantações de ERP e migração de plataformas de E-commerce Vtex. </a:t>
          </a:r>
        </a:p>
        <a:p>
          <a:endParaRPr lang="pt-BR" sz="1100"/>
        </a:p>
      </xdr:txBody>
    </xdr:sp>
    <xdr:clientData/>
  </xdr:twoCellAnchor>
  <xdr:twoCellAnchor editAs="oneCell">
    <xdr:from>
      <xdr:col>0</xdr:col>
      <xdr:colOff>190500</xdr:colOff>
      <xdr:row>22</xdr:row>
      <xdr:rowOff>95250</xdr:rowOff>
    </xdr:from>
    <xdr:to>
      <xdr:col>1</xdr:col>
      <xdr:colOff>57150</xdr:colOff>
      <xdr:row>25</xdr:row>
      <xdr:rowOff>0</xdr:rowOff>
    </xdr:to>
    <xdr:pic>
      <xdr:nvPicPr>
        <xdr:cNvPr id="9" name="Gráfico 8" descr="Internet com preenchimento sólido">
          <a:extLst>
            <a:ext uri="{FF2B5EF4-FFF2-40B4-BE49-F238E27FC236}">
              <a16:creationId xmlns:a16="http://schemas.microsoft.com/office/drawing/2014/main" id="{D48192C4-1C68-4B73-B645-CDA04FF20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7"/>
            </a:ext>
          </a:extLst>
        </a:blip>
        <a:stretch>
          <a:fillRect/>
        </a:stretch>
      </xdr:blipFill>
      <xdr:spPr>
        <a:xfrm>
          <a:off x="190500" y="4286250"/>
          <a:ext cx="476250" cy="476250"/>
        </a:xfrm>
        <a:prstGeom prst="rect">
          <a:avLst/>
        </a:prstGeom>
      </xdr:spPr>
    </xdr:pic>
    <xdr:clientData/>
  </xdr:twoCellAnchor>
  <xdr:twoCellAnchor>
    <xdr:from>
      <xdr:col>0</xdr:col>
      <xdr:colOff>219075</xdr:colOff>
      <xdr:row>31</xdr:row>
      <xdr:rowOff>171450</xdr:rowOff>
    </xdr:from>
    <xdr:to>
      <xdr:col>10</xdr:col>
      <xdr:colOff>209550</xdr:colOff>
      <xdr:row>37</xdr:row>
      <xdr:rowOff>95250</xdr:rowOff>
    </xdr:to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1E92A8E-C3D9-4F3B-9FB2-BBF23E038E26}"/>
            </a:ext>
          </a:extLst>
        </xdr:cNvPr>
        <xdr:cNvSpPr txBox="1"/>
      </xdr:nvSpPr>
      <xdr:spPr>
        <a:xfrm>
          <a:off x="219075" y="6076950"/>
          <a:ext cx="6086475" cy="1066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100" b="1" i="0">
              <a:solidFill>
                <a:schemeClr val="accent3">
                  <a:lumMod val="50000"/>
                </a:schemeClr>
              </a:solidFill>
              <a:effectLst/>
              <a:latin typeface="+mj-lt"/>
              <a:ea typeface="+mn-ea"/>
              <a:cs typeface="+mn-cs"/>
            </a:rPr>
            <a:t>Já pensou ter os dados financeiros da sua empresa resumidas numa tela? Ver suas vendas num gráfico de evolução? Analisar e comparar o seu faturamento com períodos anteriores num gráfico de barras? Tive lucro ou prejuízo? Minhas entregas estão em dia?</a:t>
          </a:r>
          <a:br>
            <a:rPr lang="pt-BR" sz="1100" b="1" i="0">
              <a:solidFill>
                <a:schemeClr val="accent3">
                  <a:lumMod val="50000"/>
                </a:schemeClr>
              </a:solidFill>
              <a:effectLst/>
              <a:latin typeface="+mj-lt"/>
              <a:ea typeface="+mn-ea"/>
              <a:cs typeface="+mn-cs"/>
            </a:rPr>
          </a:br>
          <a:r>
            <a:rPr lang="pt-BR" sz="1100" b="1" i="0">
              <a:solidFill>
                <a:schemeClr val="accent3">
                  <a:lumMod val="50000"/>
                </a:schemeClr>
              </a:solidFill>
              <a:effectLst/>
              <a:latin typeface="+mj-lt"/>
              <a:ea typeface="+mn-ea"/>
              <a:cs typeface="+mn-cs"/>
            </a:rPr>
            <a:t>O Dashboard lhe ajudará a ver tudo isso de forma simples e objetiva.                                                             FALE</a:t>
          </a:r>
          <a:r>
            <a:rPr lang="pt-BR" sz="1100" b="1" i="0" baseline="0">
              <a:solidFill>
                <a:schemeClr val="accent3">
                  <a:lumMod val="50000"/>
                </a:schemeClr>
              </a:solidFill>
              <a:effectLst/>
              <a:latin typeface="+mj-lt"/>
              <a:ea typeface="+mn-ea"/>
              <a:cs typeface="+mn-cs"/>
            </a:rPr>
            <a:t> CONOSCO!</a:t>
          </a:r>
          <a:endParaRPr lang="pt-BR" sz="1100" b="1" i="0">
            <a:solidFill>
              <a:schemeClr val="accent3">
                <a:lumMod val="50000"/>
              </a:schemeClr>
            </a:solidFill>
            <a:effectLst/>
            <a:latin typeface="+mj-lt"/>
            <a:ea typeface="+mn-ea"/>
            <a:cs typeface="+mn-cs"/>
          </a:endParaRPr>
        </a:p>
        <a:p>
          <a:pPr algn="ctr"/>
          <a:endParaRPr lang="pt-BR" sz="1100">
            <a:solidFill>
              <a:schemeClr val="accent3">
                <a:lumMod val="50000"/>
              </a:schemeClr>
            </a:solidFill>
            <a:latin typeface="+mj-lt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98535</xdr:colOff>
      <xdr:row>0</xdr:row>
      <xdr:rowOff>151087</xdr:rowOff>
    </xdr:from>
    <xdr:to>
      <xdr:col>0</xdr:col>
      <xdr:colOff>518893</xdr:colOff>
      <xdr:row>2</xdr:row>
      <xdr:rowOff>50167</xdr:rowOff>
    </xdr:to>
    <xdr:sp macro="" textlink="">
      <xdr:nvSpPr>
        <xdr:cNvPr id="30" name="Freeform 39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D0B7DE-F2B5-4276-BFB0-1733AFA73207}"/>
            </a:ext>
          </a:extLst>
        </xdr:cNvPr>
        <xdr:cNvSpPr>
          <a:spLocks noChangeArrowheads="1"/>
        </xdr:cNvSpPr>
      </xdr:nvSpPr>
      <xdr:spPr bwMode="auto">
        <a:xfrm>
          <a:off x="98535" y="151087"/>
          <a:ext cx="420358" cy="358908"/>
        </a:xfrm>
        <a:custGeom>
          <a:avLst/>
          <a:gdLst>
            <a:gd name="T0" fmla="*/ 870 w 888"/>
            <a:gd name="T1" fmla="*/ 318 h 746"/>
            <a:gd name="T2" fmla="*/ 870 w 888"/>
            <a:gd name="T3" fmla="*/ 318 h 746"/>
            <a:gd name="T4" fmla="*/ 460 w 888"/>
            <a:gd name="T5" fmla="*/ 9 h 746"/>
            <a:gd name="T6" fmla="*/ 427 w 888"/>
            <a:gd name="T7" fmla="*/ 9 h 746"/>
            <a:gd name="T8" fmla="*/ 17 w 888"/>
            <a:gd name="T9" fmla="*/ 318 h 746"/>
            <a:gd name="T10" fmla="*/ 8 w 888"/>
            <a:gd name="T11" fmla="*/ 352 h 746"/>
            <a:gd name="T12" fmla="*/ 50 w 888"/>
            <a:gd name="T13" fmla="*/ 360 h 746"/>
            <a:gd name="T14" fmla="*/ 109 w 888"/>
            <a:gd name="T15" fmla="*/ 318 h 746"/>
            <a:gd name="T16" fmla="*/ 109 w 888"/>
            <a:gd name="T17" fmla="*/ 711 h 746"/>
            <a:gd name="T18" fmla="*/ 151 w 888"/>
            <a:gd name="T19" fmla="*/ 745 h 746"/>
            <a:gd name="T20" fmla="*/ 318 w 888"/>
            <a:gd name="T21" fmla="*/ 745 h 746"/>
            <a:gd name="T22" fmla="*/ 569 w 888"/>
            <a:gd name="T23" fmla="*/ 745 h 746"/>
            <a:gd name="T24" fmla="*/ 736 w 888"/>
            <a:gd name="T25" fmla="*/ 745 h 746"/>
            <a:gd name="T26" fmla="*/ 778 w 888"/>
            <a:gd name="T27" fmla="*/ 711 h 746"/>
            <a:gd name="T28" fmla="*/ 778 w 888"/>
            <a:gd name="T29" fmla="*/ 318 h 746"/>
            <a:gd name="T30" fmla="*/ 837 w 888"/>
            <a:gd name="T31" fmla="*/ 360 h 746"/>
            <a:gd name="T32" fmla="*/ 853 w 888"/>
            <a:gd name="T33" fmla="*/ 368 h 746"/>
            <a:gd name="T34" fmla="*/ 870 w 888"/>
            <a:gd name="T35" fmla="*/ 352 h 746"/>
            <a:gd name="T36" fmla="*/ 870 w 888"/>
            <a:gd name="T37" fmla="*/ 318 h 746"/>
            <a:gd name="T38" fmla="*/ 544 w 888"/>
            <a:gd name="T39" fmla="*/ 694 h 746"/>
            <a:gd name="T40" fmla="*/ 544 w 888"/>
            <a:gd name="T41" fmla="*/ 694 h 746"/>
            <a:gd name="T42" fmla="*/ 335 w 888"/>
            <a:gd name="T43" fmla="*/ 694 h 746"/>
            <a:gd name="T44" fmla="*/ 335 w 888"/>
            <a:gd name="T45" fmla="*/ 519 h 746"/>
            <a:gd name="T46" fmla="*/ 544 w 888"/>
            <a:gd name="T47" fmla="*/ 519 h 746"/>
            <a:gd name="T48" fmla="*/ 544 w 888"/>
            <a:gd name="T49" fmla="*/ 694 h 746"/>
            <a:gd name="T50" fmla="*/ 719 w 888"/>
            <a:gd name="T51" fmla="*/ 694 h 746"/>
            <a:gd name="T52" fmla="*/ 719 w 888"/>
            <a:gd name="T53" fmla="*/ 694 h 746"/>
            <a:gd name="T54" fmla="*/ 602 w 888"/>
            <a:gd name="T55" fmla="*/ 694 h 746"/>
            <a:gd name="T56" fmla="*/ 602 w 888"/>
            <a:gd name="T57" fmla="*/ 494 h 746"/>
            <a:gd name="T58" fmla="*/ 569 w 888"/>
            <a:gd name="T59" fmla="*/ 460 h 746"/>
            <a:gd name="T60" fmla="*/ 318 w 888"/>
            <a:gd name="T61" fmla="*/ 460 h 746"/>
            <a:gd name="T62" fmla="*/ 284 w 888"/>
            <a:gd name="T63" fmla="*/ 494 h 746"/>
            <a:gd name="T64" fmla="*/ 284 w 888"/>
            <a:gd name="T65" fmla="*/ 694 h 746"/>
            <a:gd name="T66" fmla="*/ 167 w 888"/>
            <a:gd name="T67" fmla="*/ 694 h 746"/>
            <a:gd name="T68" fmla="*/ 167 w 888"/>
            <a:gd name="T69" fmla="*/ 276 h 746"/>
            <a:gd name="T70" fmla="*/ 443 w 888"/>
            <a:gd name="T71" fmla="*/ 67 h 746"/>
            <a:gd name="T72" fmla="*/ 719 w 888"/>
            <a:gd name="T73" fmla="*/ 276 h 746"/>
            <a:gd name="T74" fmla="*/ 719 w 888"/>
            <a:gd name="T75" fmla="*/ 694 h 74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888" h="746">
              <a:moveTo>
                <a:pt x="870" y="318"/>
              </a:moveTo>
              <a:lnTo>
                <a:pt x="870" y="318"/>
              </a:lnTo>
              <a:cubicBezTo>
                <a:pt x="460" y="9"/>
                <a:pt x="460" y="9"/>
                <a:pt x="460" y="9"/>
              </a:cubicBezTo>
              <a:cubicBezTo>
                <a:pt x="452" y="0"/>
                <a:pt x="435" y="0"/>
                <a:pt x="427" y="9"/>
              </a:cubicBezTo>
              <a:cubicBezTo>
                <a:pt x="17" y="318"/>
                <a:pt x="17" y="318"/>
                <a:pt x="17" y="318"/>
              </a:cubicBezTo>
              <a:cubicBezTo>
                <a:pt x="0" y="326"/>
                <a:pt x="0" y="343"/>
                <a:pt x="8" y="352"/>
              </a:cubicBezTo>
              <a:cubicBezTo>
                <a:pt x="17" y="368"/>
                <a:pt x="34" y="368"/>
                <a:pt x="50" y="360"/>
              </a:cubicBezTo>
              <a:cubicBezTo>
                <a:pt x="109" y="318"/>
                <a:pt x="109" y="318"/>
                <a:pt x="109" y="318"/>
              </a:cubicBezTo>
              <a:cubicBezTo>
                <a:pt x="109" y="711"/>
                <a:pt x="109" y="711"/>
                <a:pt x="109" y="711"/>
              </a:cubicBezTo>
              <a:cubicBezTo>
                <a:pt x="109" y="728"/>
                <a:pt x="126" y="745"/>
                <a:pt x="151" y="745"/>
              </a:cubicBezTo>
              <a:cubicBezTo>
                <a:pt x="318" y="745"/>
                <a:pt x="318" y="745"/>
                <a:pt x="318" y="745"/>
              </a:cubicBezTo>
              <a:cubicBezTo>
                <a:pt x="569" y="745"/>
                <a:pt x="569" y="745"/>
                <a:pt x="569" y="745"/>
              </a:cubicBezTo>
              <a:cubicBezTo>
                <a:pt x="736" y="745"/>
                <a:pt x="736" y="745"/>
                <a:pt x="736" y="745"/>
              </a:cubicBezTo>
              <a:cubicBezTo>
                <a:pt x="761" y="745"/>
                <a:pt x="778" y="728"/>
                <a:pt x="778" y="711"/>
              </a:cubicBezTo>
              <a:cubicBezTo>
                <a:pt x="778" y="318"/>
                <a:pt x="778" y="318"/>
                <a:pt x="778" y="318"/>
              </a:cubicBezTo>
              <a:cubicBezTo>
                <a:pt x="837" y="360"/>
                <a:pt x="837" y="360"/>
                <a:pt x="837" y="360"/>
              </a:cubicBezTo>
              <a:cubicBezTo>
                <a:pt x="837" y="368"/>
                <a:pt x="845" y="368"/>
                <a:pt x="853" y="368"/>
              </a:cubicBezTo>
              <a:cubicBezTo>
                <a:pt x="862" y="368"/>
                <a:pt x="870" y="360"/>
                <a:pt x="870" y="352"/>
              </a:cubicBezTo>
              <a:cubicBezTo>
                <a:pt x="887" y="343"/>
                <a:pt x="878" y="326"/>
                <a:pt x="870" y="318"/>
              </a:cubicBezTo>
              <a:close/>
              <a:moveTo>
                <a:pt x="544" y="694"/>
              </a:moveTo>
              <a:lnTo>
                <a:pt x="544" y="694"/>
              </a:lnTo>
              <a:cubicBezTo>
                <a:pt x="335" y="694"/>
                <a:pt x="335" y="694"/>
                <a:pt x="335" y="694"/>
              </a:cubicBezTo>
              <a:cubicBezTo>
                <a:pt x="335" y="519"/>
                <a:pt x="335" y="519"/>
                <a:pt x="335" y="519"/>
              </a:cubicBezTo>
              <a:cubicBezTo>
                <a:pt x="544" y="519"/>
                <a:pt x="544" y="519"/>
                <a:pt x="544" y="519"/>
              </a:cubicBezTo>
              <a:lnTo>
                <a:pt x="544" y="694"/>
              </a:lnTo>
              <a:close/>
              <a:moveTo>
                <a:pt x="719" y="694"/>
              </a:moveTo>
              <a:lnTo>
                <a:pt x="719" y="694"/>
              </a:lnTo>
              <a:cubicBezTo>
                <a:pt x="602" y="694"/>
                <a:pt x="602" y="694"/>
                <a:pt x="602" y="694"/>
              </a:cubicBezTo>
              <a:cubicBezTo>
                <a:pt x="602" y="494"/>
                <a:pt x="602" y="494"/>
                <a:pt x="602" y="494"/>
              </a:cubicBezTo>
              <a:cubicBezTo>
                <a:pt x="602" y="477"/>
                <a:pt x="585" y="460"/>
                <a:pt x="569" y="460"/>
              </a:cubicBezTo>
              <a:cubicBezTo>
                <a:pt x="318" y="460"/>
                <a:pt x="318" y="460"/>
                <a:pt x="318" y="460"/>
              </a:cubicBezTo>
              <a:cubicBezTo>
                <a:pt x="293" y="460"/>
                <a:pt x="284" y="477"/>
                <a:pt x="284" y="494"/>
              </a:cubicBezTo>
              <a:cubicBezTo>
                <a:pt x="284" y="694"/>
                <a:pt x="284" y="694"/>
                <a:pt x="284" y="694"/>
              </a:cubicBezTo>
              <a:cubicBezTo>
                <a:pt x="167" y="694"/>
                <a:pt x="167" y="694"/>
                <a:pt x="167" y="694"/>
              </a:cubicBezTo>
              <a:cubicBezTo>
                <a:pt x="167" y="276"/>
                <a:pt x="167" y="276"/>
                <a:pt x="167" y="276"/>
              </a:cubicBezTo>
              <a:cubicBezTo>
                <a:pt x="443" y="67"/>
                <a:pt x="443" y="67"/>
                <a:pt x="443" y="67"/>
              </a:cubicBezTo>
              <a:cubicBezTo>
                <a:pt x="719" y="276"/>
                <a:pt x="719" y="276"/>
                <a:pt x="719" y="276"/>
              </a:cubicBezTo>
              <a:lnTo>
                <a:pt x="719" y="694"/>
              </a:lnTo>
              <a:close/>
            </a:path>
          </a:pathLst>
        </a:custGeom>
        <a:solidFill>
          <a:schemeClr val="accent1"/>
        </a:solidFill>
        <a:ln>
          <a:noFill/>
        </a:ln>
        <a:effectLst/>
      </xdr:spPr>
      <xdr:txBody>
        <a:bodyPr wrap="square" anchor="ctr"/>
        <a:lstStyle>
          <a:defPPr>
            <a:defRPr lang="en-US"/>
          </a:defPPr>
          <a:lvl1pPr marL="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91421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828434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2742651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3656868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4571086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5485303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6399520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7313737" algn="l" defTabSz="1828434" rtl="0" eaLnBrk="1" latinLnBrk="0" hangingPunct="1">
            <a:defRPr sz="36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s-MX"/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dmin" refreshedDate="44169.917025810188" createdVersion="6" refreshedVersion="6" minRefreshableVersion="3" recordCount="658" xr:uid="{01AA6CBF-190A-4B9A-8F3D-5514C3BF208E}">
  <cacheSource type="worksheet">
    <worksheetSource name="base"/>
  </cacheSource>
  <cacheFields count="15">
    <cacheField name="DATA" numFmtId="14">
      <sharedItems containsSemiMixedTypes="0" containsNonDate="0" containsDate="1" containsString="0" minDate="2018-01-01T00:00:00" maxDate="2019-12-31T00:00:00" count="437">
        <d v="2019-09-09T00:00:00"/>
        <d v="2018-07-26T00:00:00"/>
        <d v="2018-02-24T00:00:00"/>
        <d v="2018-10-12T00:00:00"/>
        <d v="2019-08-15T00:00:00"/>
        <d v="2019-04-11T00:00:00"/>
        <d v="2018-01-31T00:00:00"/>
        <d v="2019-08-09T00:00:00"/>
        <d v="2019-08-21T00:00:00"/>
        <d v="2018-03-23T00:00:00"/>
        <d v="2019-04-03T00:00:00"/>
        <d v="2019-04-08T00:00:00"/>
        <d v="2018-10-05T00:00:00"/>
        <d v="2018-04-06T00:00:00"/>
        <d v="2018-04-21T00:00:00"/>
        <d v="2018-11-28T00:00:00"/>
        <d v="2019-01-12T00:00:00"/>
        <d v="2018-01-05T00:00:00"/>
        <d v="2019-09-25T00:00:00"/>
        <d v="2018-10-30T00:00:00"/>
        <d v="2019-12-22T00:00:00"/>
        <d v="2019-06-12T00:00:00"/>
        <d v="2018-11-04T00:00:00"/>
        <d v="2019-06-26T00:00:00"/>
        <d v="2019-12-02T00:00:00"/>
        <d v="2019-07-11T00:00:00"/>
        <d v="2018-01-23T00:00:00"/>
        <d v="2019-04-26T00:00:00"/>
        <d v="2019-12-15T00:00:00"/>
        <d v="2018-03-03T00:00:00"/>
        <d v="2019-09-26T00:00:00"/>
        <d v="2018-02-07T00:00:00"/>
        <d v="2018-08-03T00:00:00"/>
        <d v="2019-05-15T00:00:00"/>
        <d v="2019-12-11T00:00:00"/>
        <d v="2018-08-24T00:00:00"/>
        <d v="2019-03-09T00:00:00"/>
        <d v="2018-04-20T00:00:00"/>
        <d v="2019-01-05T00:00:00"/>
        <d v="2018-09-25T00:00:00"/>
        <d v="2019-08-30T00:00:00"/>
        <d v="2019-07-17T00:00:00"/>
        <d v="2019-07-15T00:00:00"/>
        <d v="2019-07-27T00:00:00"/>
        <d v="2018-12-03T00:00:00"/>
        <d v="2018-12-06T00:00:00"/>
        <d v="2018-06-03T00:00:00"/>
        <d v="2019-05-24T00:00:00"/>
        <d v="2019-08-02T00:00:00"/>
        <d v="2018-04-11T00:00:00"/>
        <d v="2019-01-08T00:00:00"/>
        <d v="2018-08-17T00:00:00"/>
        <d v="2018-12-04T00:00:00"/>
        <d v="2018-04-16T00:00:00"/>
        <d v="2018-05-02T00:00:00"/>
        <d v="2018-08-29T00:00:00"/>
        <d v="2018-06-27T00:00:00"/>
        <d v="2018-03-14T00:00:00"/>
        <d v="2019-09-10T00:00:00"/>
        <d v="2019-05-08T00:00:00"/>
        <d v="2019-01-17T00:00:00"/>
        <d v="2018-11-16T00:00:00"/>
        <d v="2019-10-08T00:00:00"/>
        <d v="2019-01-31T00:00:00"/>
        <d v="2018-09-22T00:00:00"/>
        <d v="2018-03-07T00:00:00"/>
        <d v="2019-12-07T00:00:00"/>
        <d v="2018-08-15T00:00:00"/>
        <d v="2019-03-21T00:00:00"/>
        <d v="2018-05-19T00:00:00"/>
        <d v="2019-05-25T00:00:00"/>
        <d v="2018-09-24T00:00:00"/>
        <d v="2019-03-06T00:00:00"/>
        <d v="2019-01-27T00:00:00"/>
        <d v="2019-08-19T00:00:00"/>
        <d v="2018-09-30T00:00:00"/>
        <d v="2019-04-05T00:00:00"/>
        <d v="2018-02-15T00:00:00"/>
        <d v="2018-04-05T00:00:00"/>
        <d v="2019-06-22T00:00:00"/>
        <d v="2019-08-01T00:00:00"/>
        <d v="2019-05-21T00:00:00"/>
        <d v="2019-08-28T00:00:00"/>
        <d v="2018-10-10T00:00:00"/>
        <d v="2019-03-16T00:00:00"/>
        <d v="2019-09-12T00:00:00"/>
        <d v="2019-11-06T00:00:00"/>
        <d v="2019-11-09T00:00:00"/>
        <d v="2018-03-26T00:00:00"/>
        <d v="2018-01-15T00:00:00"/>
        <d v="2018-11-08T00:00:00"/>
        <d v="2019-07-30T00:00:00"/>
        <d v="2019-10-04T00:00:00"/>
        <d v="2019-01-02T00:00:00"/>
        <d v="2019-11-26T00:00:00"/>
        <d v="2018-12-25T00:00:00"/>
        <d v="2018-11-01T00:00:00"/>
        <d v="2018-05-03T00:00:00"/>
        <d v="2019-03-28T00:00:00"/>
        <d v="2019-09-07T00:00:00"/>
        <d v="2019-10-26T00:00:00"/>
        <d v="2019-03-17T00:00:00"/>
        <d v="2018-11-13T00:00:00"/>
        <d v="2019-11-29T00:00:00"/>
        <d v="2019-05-13T00:00:00"/>
        <d v="2018-12-26T00:00:00"/>
        <d v="2019-12-06T00:00:00"/>
        <d v="2019-07-06T00:00:00"/>
        <d v="2018-08-02T00:00:00"/>
        <d v="2019-12-29T00:00:00"/>
        <d v="2019-09-02T00:00:00"/>
        <d v="2019-07-02T00:00:00"/>
        <d v="2019-09-18T00:00:00"/>
        <d v="2019-08-12T00:00:00"/>
        <d v="2018-11-15T00:00:00"/>
        <d v="2018-10-03T00:00:00"/>
        <d v="2019-07-14T00:00:00"/>
        <d v="2019-10-07T00:00:00"/>
        <d v="2018-07-19T00:00:00"/>
        <d v="2018-01-21T00:00:00"/>
        <d v="2018-07-14T00:00:00"/>
        <d v="2019-11-10T00:00:00"/>
        <d v="2018-09-13T00:00:00"/>
        <d v="2019-04-20T00:00:00"/>
        <d v="2018-08-19T00:00:00"/>
        <d v="2019-12-21T00:00:00"/>
        <d v="2018-12-11T00:00:00"/>
        <d v="2019-02-07T00:00:00"/>
        <d v="2018-09-05T00:00:00"/>
        <d v="2019-10-22T00:00:00"/>
        <d v="2018-11-20T00:00:00"/>
        <d v="2019-08-10T00:00:00"/>
        <d v="2019-08-11T00:00:00"/>
        <d v="2019-04-14T00:00:00"/>
        <d v="2018-12-08T00:00:00"/>
        <d v="2019-11-20T00:00:00"/>
        <d v="2019-04-04T00:00:00"/>
        <d v="2019-06-15T00:00:00"/>
        <d v="2018-01-04T00:00:00"/>
        <d v="2019-01-30T00:00:00"/>
        <d v="2019-09-01T00:00:00"/>
        <d v="2019-12-30T00:00:00"/>
        <d v="2019-12-17T00:00:00"/>
        <d v="2019-05-20T00:00:00"/>
        <d v="2018-03-29T00:00:00"/>
        <d v="2018-07-01T00:00:00"/>
        <d v="2019-05-23T00:00:00"/>
        <d v="2019-03-01T00:00:00"/>
        <d v="2018-08-07T00:00:00"/>
        <d v="2019-02-05T00:00:00"/>
        <d v="2018-09-07T00:00:00"/>
        <d v="2019-05-19T00:00:00"/>
        <d v="2018-01-22T00:00:00"/>
        <d v="2019-04-15T00:00:00"/>
        <d v="2019-05-26T00:00:00"/>
        <d v="2018-09-03T00:00:00"/>
        <d v="2018-04-07T00:00:00"/>
        <d v="2019-01-10T00:00:00"/>
        <d v="2018-07-10T00:00:00"/>
        <d v="2019-07-13T00:00:00"/>
        <d v="2018-12-28T00:00:00"/>
        <d v="2019-04-10T00:00:00"/>
        <d v="2019-09-28T00:00:00"/>
        <d v="2019-03-04T00:00:00"/>
        <d v="2018-09-14T00:00:00"/>
        <d v="2018-12-27T00:00:00"/>
        <d v="2018-07-21T00:00:00"/>
        <d v="2019-02-21T00:00:00"/>
        <d v="2018-03-10T00:00:00"/>
        <d v="2019-06-30T00:00:00"/>
        <d v="2019-02-09T00:00:00"/>
        <d v="2018-03-28T00:00:00"/>
        <d v="2019-01-04T00:00:00"/>
        <d v="2018-08-01T00:00:00"/>
        <d v="2019-02-12T00:00:00"/>
        <d v="2019-03-24T00:00:00"/>
        <d v="2018-06-04T00:00:00"/>
        <d v="2019-04-19T00:00:00"/>
        <d v="2019-04-28T00:00:00"/>
        <d v="2018-09-09T00:00:00"/>
        <d v="2019-07-23T00:00:00"/>
        <d v="2019-06-07T00:00:00"/>
        <d v="2019-04-09T00:00:00"/>
        <d v="2019-07-28T00:00:00"/>
        <d v="2018-08-26T00:00:00"/>
        <d v="2018-05-24T00:00:00"/>
        <d v="2018-03-06T00:00:00"/>
        <d v="2018-02-18T00:00:00"/>
        <d v="2019-02-25T00:00:00"/>
        <d v="2018-04-03T00:00:00"/>
        <d v="2018-09-18T00:00:00"/>
        <d v="2018-04-19T00:00:00"/>
        <d v="2019-11-04T00:00:00"/>
        <d v="2018-01-13T00:00:00"/>
        <d v="2019-11-18T00:00:00"/>
        <d v="2018-02-10T00:00:00"/>
        <d v="2019-05-01T00:00:00"/>
        <d v="2018-04-10T00:00:00"/>
        <d v="2018-05-29T00:00:00"/>
        <d v="2018-12-22T00:00:00"/>
        <d v="2018-12-17T00:00:00"/>
        <d v="2018-02-28T00:00:00"/>
        <d v="2018-12-09T00:00:00"/>
        <d v="2019-05-04T00:00:00"/>
        <d v="2018-03-20T00:00:00"/>
        <d v="2018-10-23T00:00:00"/>
        <d v="2018-03-16T00:00:00"/>
        <d v="2018-04-30T00:00:00"/>
        <d v="2018-01-17T00:00:00"/>
        <d v="2019-03-22T00:00:00"/>
        <d v="2018-08-14T00:00:00"/>
        <d v="2019-03-10T00:00:00"/>
        <d v="2019-07-26T00:00:00"/>
        <d v="2018-09-28T00:00:00"/>
        <d v="2018-04-09T00:00:00"/>
        <d v="2018-05-30T00:00:00"/>
        <d v="2019-02-26T00:00:00"/>
        <d v="2019-10-28T00:00:00"/>
        <d v="2019-10-17T00:00:00"/>
        <d v="2018-04-18T00:00:00"/>
        <d v="2019-09-14T00:00:00"/>
        <d v="2018-03-04T00:00:00"/>
        <d v="2018-01-16T00:00:00"/>
        <d v="2019-08-04T00:00:00"/>
        <d v="2019-02-28T00:00:00"/>
        <d v="2019-10-23T00:00:00"/>
        <d v="2018-02-06T00:00:00"/>
        <d v="2018-07-03T00:00:00"/>
        <d v="2019-06-20T00:00:00"/>
        <d v="2019-05-30T00:00:00"/>
        <d v="2018-02-19T00:00:00"/>
        <d v="2018-01-08T00:00:00"/>
        <d v="2019-04-22T00:00:00"/>
        <d v="2018-05-06T00:00:00"/>
        <d v="2019-12-24T00:00:00"/>
        <d v="2018-05-04T00:00:00"/>
        <d v="2019-11-12T00:00:00"/>
        <d v="2019-04-01T00:00:00"/>
        <d v="2019-08-06T00:00:00"/>
        <d v="2019-07-24T00:00:00"/>
        <d v="2018-02-08T00:00:00"/>
        <d v="2019-06-29T00:00:00"/>
        <d v="2018-11-24T00:00:00"/>
        <d v="2018-10-01T00:00:00"/>
        <d v="2018-05-23T00:00:00"/>
        <d v="2019-07-03T00:00:00"/>
        <d v="2019-11-23T00:00:00"/>
        <d v="2019-11-03T00:00:00"/>
        <d v="2019-09-03T00:00:00"/>
        <d v="2018-07-12T00:00:00"/>
        <d v="2018-12-16T00:00:00"/>
        <d v="2018-05-09T00:00:00"/>
        <d v="2019-11-25T00:00:00"/>
        <d v="2019-10-09T00:00:00"/>
        <d v="2018-02-23T00:00:00"/>
        <d v="2019-01-23T00:00:00"/>
        <d v="2018-12-23T00:00:00"/>
        <d v="2018-10-31T00:00:00"/>
        <d v="2018-07-25T00:00:00"/>
        <d v="2019-01-16T00:00:00"/>
        <d v="2018-06-21T00:00:00"/>
        <d v="2019-07-07T00:00:00"/>
        <d v="2018-07-31T00:00:00"/>
        <d v="2019-08-20T00:00:00"/>
        <d v="2018-12-12T00:00:00"/>
        <d v="2018-06-24T00:00:00"/>
        <d v="2018-05-01T00:00:00"/>
        <d v="2018-06-28T00:00:00"/>
        <d v="2019-06-21T00:00:00"/>
        <d v="2018-07-24T00:00:00"/>
        <d v="2018-09-23T00:00:00"/>
        <d v="2018-02-13T00:00:00"/>
        <d v="2019-05-06T00:00:00"/>
        <d v="2018-07-06T00:00:00"/>
        <d v="2019-04-23T00:00:00"/>
        <d v="2018-11-18T00:00:00"/>
        <d v="2019-10-06T00:00:00"/>
        <d v="2019-09-19T00:00:00"/>
        <d v="2018-11-19T00:00:00"/>
        <d v="2019-06-02T00:00:00"/>
        <d v="2019-09-17T00:00:00"/>
        <d v="2018-10-18T00:00:00"/>
        <d v="2018-08-08T00:00:00"/>
        <d v="2018-08-20T00:00:00"/>
        <d v="2018-11-23T00:00:00"/>
        <d v="2018-12-18T00:00:00"/>
        <d v="2019-05-27T00:00:00"/>
        <d v="2019-07-12T00:00:00"/>
        <d v="2019-10-15T00:00:00"/>
        <d v="2019-06-10T00:00:00"/>
        <d v="2018-01-25T00:00:00"/>
        <d v="2018-10-24T00:00:00"/>
        <d v="2018-04-17T00:00:00"/>
        <d v="2018-01-01T00:00:00"/>
        <d v="2018-09-12T00:00:00"/>
        <d v="2018-06-20T00:00:00"/>
        <d v="2019-12-04T00:00:00"/>
        <d v="2019-03-20T00:00:00"/>
        <d v="2018-11-11T00:00:00"/>
        <d v="2018-05-20T00:00:00"/>
        <d v="2018-07-23T00:00:00"/>
        <d v="2018-06-30T00:00:00"/>
        <d v="2018-10-09T00:00:00"/>
        <d v="2019-07-09T00:00:00"/>
        <d v="2019-05-31T00:00:00"/>
        <d v="2018-08-16T00:00:00"/>
        <d v="2018-11-17T00:00:00"/>
        <d v="2019-06-11T00:00:00"/>
        <d v="2018-01-09T00:00:00"/>
        <d v="2018-08-23T00:00:00"/>
        <d v="2018-12-15T00:00:00"/>
        <d v="2019-12-13T00:00:00"/>
        <d v="2019-01-21T00:00:00"/>
        <d v="2018-05-22T00:00:00"/>
        <d v="2019-01-25T00:00:00"/>
        <d v="2019-02-06T00:00:00"/>
        <d v="2019-01-03T00:00:00"/>
        <d v="2018-12-29T00:00:00"/>
        <d v="2018-01-10T00:00:00"/>
        <d v="2018-01-28T00:00:00"/>
        <d v="2019-11-05T00:00:00"/>
        <d v="2018-07-07T00:00:00"/>
        <d v="2019-07-18T00:00:00"/>
        <d v="2019-09-15T00:00:00"/>
        <d v="2019-01-11T00:00:00"/>
        <d v="2019-05-22T00:00:00"/>
        <d v="2019-07-08T00:00:00"/>
        <d v="2018-11-06T00:00:00"/>
        <d v="2019-10-02T00:00:00"/>
        <d v="2019-03-03T00:00:00"/>
        <d v="2018-05-11T00:00:00"/>
        <d v="2018-07-09T00:00:00"/>
        <d v="2018-10-07T00:00:00"/>
        <d v="2019-10-10T00:00:00"/>
        <d v="2018-01-11T00:00:00"/>
        <d v="2018-07-17T00:00:00"/>
        <d v="2018-06-25T00:00:00"/>
        <d v="2018-07-18T00:00:00"/>
        <d v="2019-03-02T00:00:00"/>
        <d v="2019-06-25T00:00:00"/>
        <d v="2018-11-05T00:00:00"/>
        <d v="2019-02-13T00:00:00"/>
        <d v="2018-12-14T00:00:00"/>
        <d v="2018-05-27T00:00:00"/>
        <d v="2018-10-29T00:00:00"/>
        <d v="2018-02-27T00:00:00"/>
        <d v="2019-07-05T00:00:00"/>
        <d v="2018-01-19T00:00:00"/>
        <d v="2018-09-26T00:00:00"/>
        <d v="2019-07-19T00:00:00"/>
        <d v="2018-10-21T00:00:00"/>
        <d v="2018-03-24T00:00:00"/>
        <d v="2018-10-28T00:00:00"/>
        <d v="2018-04-26T00:00:00"/>
        <d v="2018-07-04T00:00:00"/>
        <d v="2019-04-30T00:00:00"/>
        <d v="2019-11-24T00:00:00"/>
        <d v="2018-12-19T00:00:00"/>
        <d v="2018-04-02T00:00:00"/>
        <d v="2019-02-02T00:00:00"/>
        <d v="2019-12-26T00:00:00"/>
        <d v="2019-10-27T00:00:00"/>
        <d v="2018-09-04T00:00:00"/>
        <d v="2019-04-07T00:00:00"/>
        <d v="2019-04-06T00:00:00"/>
        <d v="2018-07-27T00:00:00"/>
        <d v="2019-05-09T00:00:00"/>
        <d v="2019-01-28T00:00:00"/>
        <d v="2018-08-05T00:00:00"/>
        <d v="2018-05-08T00:00:00"/>
        <d v="2018-04-23T00:00:00"/>
        <d v="2018-12-31T00:00:00"/>
        <d v="2019-09-27T00:00:00"/>
        <d v="2019-02-16T00:00:00"/>
        <d v="2018-12-21T00:00:00"/>
        <d v="2018-02-02T00:00:00"/>
        <d v="2019-08-03T00:00:00"/>
        <d v="2018-01-30T00:00:00"/>
        <d v="2019-12-05T00:00:00"/>
        <d v="2019-03-08T00:00:00"/>
        <d v="2019-09-21T00:00:00"/>
        <d v="2018-11-26T00:00:00"/>
        <d v="2018-05-31T00:00:00"/>
        <d v="2018-05-26T00:00:00"/>
        <d v="2018-02-25T00:00:00"/>
        <d v="2018-09-06T00:00:00"/>
        <d v="2018-09-11T00:00:00"/>
        <d v="2018-01-07T00:00:00"/>
        <d v="2018-02-21T00:00:00"/>
        <d v="2018-06-18T00:00:00"/>
        <d v="2018-06-17T00:00:00"/>
        <d v="2018-08-21T00:00:00"/>
        <d v="2019-02-01T00:00:00"/>
        <d v="2018-04-12T00:00:00"/>
        <d v="2018-08-18T00:00:00"/>
        <d v="2018-07-11T00:00:00"/>
        <d v="2018-02-20T00:00:00"/>
        <d v="2019-12-20T00:00:00"/>
        <d v="2018-06-07T00:00:00"/>
        <d v="2019-07-04T00:00:00"/>
        <d v="2019-07-16T00:00:00"/>
        <d v="2018-06-11T00:00:00"/>
        <d v="2019-06-09T00:00:00"/>
        <d v="2019-12-12T00:00:00"/>
        <d v="2019-10-16T00:00:00"/>
        <d v="2019-12-28T00:00:00"/>
        <d v="2018-08-27T00:00:00"/>
        <d v="2019-09-13T00:00:00"/>
        <d v="2019-04-21T00:00:00"/>
        <d v="2019-05-17T00:00:00"/>
        <d v="2018-06-02T00:00:00"/>
        <d v="2019-07-10T00:00:00"/>
        <d v="2019-05-18T00:00:00"/>
        <d v="2019-09-30T00:00:00"/>
        <d v="2019-06-19T00:00:00"/>
        <d v="2018-12-30T00:00:00"/>
        <d v="2019-05-02T00:00:00"/>
        <d v="2019-03-26T00:00:00"/>
        <d v="2019-02-04T00:00:00"/>
        <d v="2019-12-01T00:00:00"/>
        <d v="2018-06-01T00:00:00"/>
        <d v="2018-09-02T00:00:00"/>
        <d v="2019-01-09T00:00:00"/>
        <d v="2019-10-14T00:00:00"/>
        <d v="2019-06-03T00:00:00"/>
        <d v="2019-10-31T00:00:00"/>
        <d v="2019-11-01T00:00:00"/>
        <d v="2018-10-27T00:00:00"/>
        <d v="2019-10-24T00:00:00"/>
        <d v="2019-10-01T00:00:00"/>
        <d v="2019-04-16T00:00:00"/>
        <d v="2019-02-14T00:00:00"/>
        <d v="2019-09-04T00:00:00"/>
        <d v="2019-09-23T00:00:00"/>
        <d v="2018-09-16T00:00:00"/>
        <d v="2019-07-21T00:00:00"/>
        <d v="2019-08-17T00:00:00"/>
      </sharedItems>
      <fieldGroup par="14" base="0">
        <rangePr autoStart="0" autoEnd="0" groupBy="months" startDate="2018-01-01T00:00:00" endDate="2019-12-31T00:00:00"/>
        <groupItems count="14">
          <s v="&lt;01/01/2018"/>
          <s v="jan"/>
          <s v="fev"/>
          <s v="mar"/>
          <s v="abr"/>
          <s v="mai"/>
          <s v="jun"/>
          <s v="jul"/>
          <s v="ago"/>
          <s v="set"/>
          <s v="out"/>
          <s v="nov"/>
          <s v="dez"/>
          <s v="&gt;31/12/2019"/>
        </groupItems>
      </fieldGroup>
    </cacheField>
    <cacheField name="CANAL" numFmtId="0">
      <sharedItems count="5">
        <s v="INSTAGRAM"/>
        <s v="FACEBOOK"/>
        <s v="LINKEDIN"/>
        <s v="YOUTUBE"/>
        <s v="TWITTER"/>
      </sharedItems>
    </cacheField>
    <cacheField name="CURTIDAS" numFmtId="0">
      <sharedItems containsSemiMixedTypes="0" containsString="0" containsNumber="1" containsInteger="1" minValue="1" maxValue="50"/>
    </cacheField>
    <cacheField name="COMENTÁRIOS" numFmtId="0">
      <sharedItems containsSemiMixedTypes="0" containsString="0" containsNumber="1" containsInteger="1" minValue="5" maxValue="90"/>
    </cacheField>
    <cacheField name="COMPARTILHAMENTOS" numFmtId="0">
      <sharedItems containsSemiMixedTypes="0" containsString="0" containsNumber="1" containsInteger="1" minValue="1" maxValue="70"/>
    </cacheField>
    <cacheField name=" + SEGUIDORES" numFmtId="0">
      <sharedItems containsSemiMixedTypes="0" containsString="0" containsNumber="1" containsInteger="1" minValue="5" maxValue="35"/>
    </cacheField>
    <cacheField name="N. PUBLICAÇÕES" numFmtId="0">
      <sharedItems containsSemiMixedTypes="0" containsString="0" containsNumber="1" containsInteger="1" minValue="0" maxValue="1"/>
    </cacheField>
    <cacheField name="TIPO DE POST" numFmtId="0">
      <sharedItems count="3">
        <s v="FEED"/>
        <s v="VÍDEO"/>
        <s v="STORY"/>
      </sharedItems>
    </cacheField>
    <cacheField name="TIPO DE MÍDIA" numFmtId="0">
      <sharedItems count="3">
        <s v="IMAGEM"/>
        <s v="VÍDEO"/>
        <s v="LIVE"/>
      </sharedItems>
    </cacheField>
    <cacheField name="MENÇÕES" numFmtId="0">
      <sharedItems containsSemiMixedTypes="0" containsString="0" containsNumber="1" containsInteger="1" minValue="0" maxValue="3"/>
    </cacheField>
    <cacheField name="VISUALIZAÇÃO" numFmtId="0">
      <sharedItems containsSemiMixedTypes="0" containsString="0" containsNumber="1" containsInteger="1" minValue="0" maxValue="500"/>
    </cacheField>
    <cacheField name="ANO" numFmtId="0">
      <sharedItems count="2">
        <s v="2019"/>
        <s v="2018"/>
      </sharedItems>
    </cacheField>
    <cacheField name="MÊS" numFmtId="0">
      <sharedItems count="12">
        <s v="Set"/>
        <s v="Jul"/>
        <s v="Fev"/>
        <s v="Out"/>
        <s v="Ago"/>
        <s v="Abr"/>
        <s v="Jan"/>
        <s v="Mar"/>
        <s v="Nov"/>
        <s v="Dez"/>
        <s v="Jun"/>
        <s v="Mai"/>
      </sharedItems>
    </cacheField>
    <cacheField name="DIA" numFmtId="0">
      <sharedItems/>
    </cacheField>
    <cacheField name="Anos" numFmtId="0" databaseField="0">
      <fieldGroup base="0">
        <rangePr autoStart="0" autoEnd="0" groupBy="years" startDate="2018-01-01T00:00:00" endDate="2019-12-31T00:00:00"/>
        <groupItems count="4">
          <s v="&lt;01/01/2018"/>
          <s v="2018"/>
          <s v="2019"/>
          <s v="&gt;31/12/2019"/>
        </groupItems>
      </fieldGroup>
    </cacheField>
  </cacheFields>
  <extLst>
    <ext xmlns:x14="http://schemas.microsoft.com/office/spreadsheetml/2009/9/main" uri="{725AE2AE-9491-48be-B2B4-4EB974FC3084}">
      <x14:pivotCacheDefinition pivotCacheId="21733642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58">
  <r>
    <x v="0"/>
    <x v="0"/>
    <n v="17"/>
    <n v="21"/>
    <n v="65"/>
    <n v="10"/>
    <n v="1"/>
    <x v="0"/>
    <x v="0"/>
    <n v="0"/>
    <n v="1"/>
    <x v="0"/>
    <x v="0"/>
    <s v="Seg"/>
  </r>
  <r>
    <x v="1"/>
    <x v="1"/>
    <n v="2"/>
    <n v="23"/>
    <n v="36"/>
    <n v="35"/>
    <n v="1"/>
    <x v="0"/>
    <x v="0"/>
    <n v="1"/>
    <n v="34"/>
    <x v="1"/>
    <x v="1"/>
    <s v="Qui"/>
  </r>
  <r>
    <x v="2"/>
    <x v="2"/>
    <n v="7"/>
    <n v="82"/>
    <n v="54"/>
    <n v="10"/>
    <n v="1"/>
    <x v="0"/>
    <x v="0"/>
    <n v="1"/>
    <n v="28"/>
    <x v="1"/>
    <x v="2"/>
    <s v="Sáb"/>
  </r>
  <r>
    <x v="3"/>
    <x v="3"/>
    <n v="37"/>
    <n v="74"/>
    <n v="30"/>
    <n v="14"/>
    <n v="1"/>
    <x v="1"/>
    <x v="1"/>
    <n v="0"/>
    <n v="30"/>
    <x v="1"/>
    <x v="3"/>
    <s v="Sex"/>
  </r>
  <r>
    <x v="4"/>
    <x v="4"/>
    <n v="32"/>
    <n v="60"/>
    <n v="12"/>
    <n v="13"/>
    <n v="1"/>
    <x v="0"/>
    <x v="1"/>
    <n v="2"/>
    <n v="4"/>
    <x v="0"/>
    <x v="4"/>
    <s v="Qui"/>
  </r>
  <r>
    <x v="5"/>
    <x v="1"/>
    <n v="40"/>
    <n v="21"/>
    <n v="51"/>
    <n v="34"/>
    <n v="1"/>
    <x v="0"/>
    <x v="0"/>
    <n v="1"/>
    <n v="19"/>
    <x v="0"/>
    <x v="5"/>
    <s v="Qui"/>
  </r>
  <r>
    <x v="6"/>
    <x v="0"/>
    <n v="6"/>
    <n v="48"/>
    <n v="63"/>
    <n v="26"/>
    <n v="1"/>
    <x v="0"/>
    <x v="0"/>
    <n v="3"/>
    <n v="57"/>
    <x v="1"/>
    <x v="6"/>
    <s v="Qua"/>
  </r>
  <r>
    <x v="7"/>
    <x v="2"/>
    <n v="17"/>
    <n v="54"/>
    <n v="50"/>
    <n v="28"/>
    <n v="0"/>
    <x v="0"/>
    <x v="0"/>
    <n v="3"/>
    <n v="26"/>
    <x v="0"/>
    <x v="4"/>
    <s v="Sex"/>
  </r>
  <r>
    <x v="8"/>
    <x v="1"/>
    <n v="38"/>
    <n v="57"/>
    <n v="48"/>
    <n v="12"/>
    <n v="0"/>
    <x v="0"/>
    <x v="0"/>
    <n v="1"/>
    <n v="92"/>
    <x v="0"/>
    <x v="4"/>
    <s v="Qua"/>
  </r>
  <r>
    <x v="9"/>
    <x v="2"/>
    <n v="33"/>
    <n v="30"/>
    <n v="42"/>
    <n v="11"/>
    <n v="0"/>
    <x v="0"/>
    <x v="0"/>
    <n v="3"/>
    <n v="90"/>
    <x v="1"/>
    <x v="7"/>
    <s v="Sex"/>
  </r>
  <r>
    <x v="10"/>
    <x v="0"/>
    <n v="24"/>
    <n v="10"/>
    <n v="38"/>
    <n v="19"/>
    <n v="1"/>
    <x v="0"/>
    <x v="0"/>
    <n v="1"/>
    <n v="17"/>
    <x v="0"/>
    <x v="5"/>
    <s v="Qua"/>
  </r>
  <r>
    <x v="8"/>
    <x v="2"/>
    <n v="39"/>
    <n v="35"/>
    <n v="60"/>
    <n v="24"/>
    <n v="1"/>
    <x v="0"/>
    <x v="0"/>
    <n v="3"/>
    <n v="29"/>
    <x v="0"/>
    <x v="4"/>
    <s v="Qua"/>
  </r>
  <r>
    <x v="11"/>
    <x v="3"/>
    <n v="44"/>
    <n v="26"/>
    <n v="50"/>
    <n v="34"/>
    <n v="1"/>
    <x v="1"/>
    <x v="1"/>
    <n v="0"/>
    <n v="81"/>
    <x v="0"/>
    <x v="5"/>
    <s v="Seg"/>
  </r>
  <r>
    <x v="12"/>
    <x v="0"/>
    <n v="37"/>
    <n v="41"/>
    <n v="43"/>
    <n v="25"/>
    <n v="1"/>
    <x v="0"/>
    <x v="0"/>
    <n v="2"/>
    <n v="46"/>
    <x v="1"/>
    <x v="3"/>
    <s v="Sex"/>
  </r>
  <r>
    <x v="13"/>
    <x v="1"/>
    <n v="2"/>
    <n v="50"/>
    <n v="55"/>
    <n v="14"/>
    <n v="0"/>
    <x v="2"/>
    <x v="0"/>
    <n v="1"/>
    <n v="80"/>
    <x v="1"/>
    <x v="5"/>
    <s v="Sex"/>
  </r>
  <r>
    <x v="14"/>
    <x v="0"/>
    <n v="26"/>
    <n v="8"/>
    <n v="6"/>
    <n v="17"/>
    <n v="1"/>
    <x v="0"/>
    <x v="0"/>
    <n v="3"/>
    <n v="76"/>
    <x v="1"/>
    <x v="5"/>
    <s v="Sáb"/>
  </r>
  <r>
    <x v="15"/>
    <x v="0"/>
    <n v="50"/>
    <n v="16"/>
    <n v="52"/>
    <n v="5"/>
    <n v="0"/>
    <x v="0"/>
    <x v="0"/>
    <n v="0"/>
    <n v="93"/>
    <x v="1"/>
    <x v="8"/>
    <s v="Qua"/>
  </r>
  <r>
    <x v="16"/>
    <x v="1"/>
    <n v="17"/>
    <n v="54"/>
    <n v="51"/>
    <n v="31"/>
    <n v="0"/>
    <x v="0"/>
    <x v="0"/>
    <n v="2"/>
    <n v="42"/>
    <x v="0"/>
    <x v="6"/>
    <s v="Sáb"/>
  </r>
  <r>
    <x v="17"/>
    <x v="2"/>
    <n v="10"/>
    <n v="21"/>
    <n v="33"/>
    <n v="34"/>
    <n v="1"/>
    <x v="0"/>
    <x v="0"/>
    <n v="2"/>
    <n v="98"/>
    <x v="1"/>
    <x v="6"/>
    <s v="Sex"/>
  </r>
  <r>
    <x v="18"/>
    <x v="3"/>
    <n v="4"/>
    <n v="68"/>
    <n v="21"/>
    <n v="33"/>
    <n v="1"/>
    <x v="1"/>
    <x v="1"/>
    <n v="0"/>
    <n v="53"/>
    <x v="0"/>
    <x v="0"/>
    <s v="Qua"/>
  </r>
  <r>
    <x v="19"/>
    <x v="4"/>
    <n v="47"/>
    <n v="68"/>
    <n v="70"/>
    <n v="24"/>
    <n v="0"/>
    <x v="0"/>
    <x v="1"/>
    <n v="1"/>
    <n v="100"/>
    <x v="1"/>
    <x v="3"/>
    <s v="Ter"/>
  </r>
  <r>
    <x v="20"/>
    <x v="1"/>
    <n v="31"/>
    <n v="10"/>
    <n v="65"/>
    <n v="7"/>
    <n v="1"/>
    <x v="2"/>
    <x v="0"/>
    <n v="1"/>
    <n v="53"/>
    <x v="0"/>
    <x v="9"/>
    <s v="Dom"/>
  </r>
  <r>
    <x v="21"/>
    <x v="0"/>
    <n v="34"/>
    <n v="81"/>
    <n v="57"/>
    <n v="33"/>
    <n v="0"/>
    <x v="0"/>
    <x v="0"/>
    <n v="3"/>
    <n v="10"/>
    <x v="0"/>
    <x v="10"/>
    <s v="Qua"/>
  </r>
  <r>
    <x v="22"/>
    <x v="2"/>
    <n v="26"/>
    <n v="57"/>
    <n v="29"/>
    <n v="11"/>
    <n v="0"/>
    <x v="0"/>
    <x v="0"/>
    <n v="0"/>
    <n v="51"/>
    <x v="1"/>
    <x v="8"/>
    <s v="Dom"/>
  </r>
  <r>
    <x v="23"/>
    <x v="1"/>
    <n v="30"/>
    <n v="89"/>
    <n v="23"/>
    <n v="17"/>
    <n v="1"/>
    <x v="0"/>
    <x v="0"/>
    <n v="0"/>
    <n v="58"/>
    <x v="0"/>
    <x v="10"/>
    <s v="Qua"/>
  </r>
  <r>
    <x v="24"/>
    <x v="2"/>
    <n v="3"/>
    <n v="9"/>
    <n v="70"/>
    <n v="15"/>
    <n v="1"/>
    <x v="0"/>
    <x v="0"/>
    <n v="2"/>
    <n v="62"/>
    <x v="0"/>
    <x v="9"/>
    <s v="Seg"/>
  </r>
  <r>
    <x v="25"/>
    <x v="0"/>
    <n v="31"/>
    <n v="6"/>
    <n v="30"/>
    <n v="14"/>
    <n v="0"/>
    <x v="0"/>
    <x v="0"/>
    <n v="1"/>
    <n v="5"/>
    <x v="0"/>
    <x v="1"/>
    <s v="Qui"/>
  </r>
  <r>
    <x v="26"/>
    <x v="2"/>
    <n v="50"/>
    <n v="89"/>
    <n v="40"/>
    <n v="20"/>
    <n v="1"/>
    <x v="0"/>
    <x v="0"/>
    <n v="0"/>
    <n v="83"/>
    <x v="1"/>
    <x v="6"/>
    <s v="Ter"/>
  </r>
  <r>
    <x v="27"/>
    <x v="3"/>
    <n v="2"/>
    <n v="8"/>
    <n v="29"/>
    <n v="9"/>
    <n v="1"/>
    <x v="1"/>
    <x v="2"/>
    <n v="0"/>
    <n v="78"/>
    <x v="0"/>
    <x v="5"/>
    <s v="Sex"/>
  </r>
  <r>
    <x v="28"/>
    <x v="0"/>
    <n v="47"/>
    <n v="27"/>
    <n v="69"/>
    <n v="35"/>
    <n v="0"/>
    <x v="2"/>
    <x v="1"/>
    <n v="3"/>
    <n v="20"/>
    <x v="0"/>
    <x v="9"/>
    <s v="Dom"/>
  </r>
  <r>
    <x v="29"/>
    <x v="1"/>
    <n v="43"/>
    <n v="74"/>
    <n v="11"/>
    <n v="32"/>
    <n v="1"/>
    <x v="0"/>
    <x v="0"/>
    <n v="3"/>
    <n v="7"/>
    <x v="1"/>
    <x v="7"/>
    <s v="Sáb"/>
  </r>
  <r>
    <x v="30"/>
    <x v="0"/>
    <n v="16"/>
    <n v="21"/>
    <n v="1"/>
    <n v="26"/>
    <n v="1"/>
    <x v="0"/>
    <x v="0"/>
    <n v="0"/>
    <n v="76"/>
    <x v="0"/>
    <x v="0"/>
    <s v="Qui"/>
  </r>
  <r>
    <x v="31"/>
    <x v="0"/>
    <n v="10"/>
    <n v="29"/>
    <n v="54"/>
    <n v="12"/>
    <n v="1"/>
    <x v="0"/>
    <x v="0"/>
    <n v="2"/>
    <n v="37"/>
    <x v="1"/>
    <x v="2"/>
    <s v="Qua"/>
  </r>
  <r>
    <x v="32"/>
    <x v="1"/>
    <n v="2"/>
    <n v="61"/>
    <n v="50"/>
    <n v="27"/>
    <n v="0"/>
    <x v="2"/>
    <x v="0"/>
    <n v="1"/>
    <n v="60"/>
    <x v="1"/>
    <x v="4"/>
    <s v="Sex"/>
  </r>
  <r>
    <x v="33"/>
    <x v="2"/>
    <n v="8"/>
    <n v="43"/>
    <n v="9"/>
    <n v="22"/>
    <n v="0"/>
    <x v="0"/>
    <x v="0"/>
    <n v="2"/>
    <n v="96"/>
    <x v="0"/>
    <x v="11"/>
    <s v="Qua"/>
  </r>
  <r>
    <x v="34"/>
    <x v="3"/>
    <n v="7"/>
    <n v="15"/>
    <n v="34"/>
    <n v="18"/>
    <n v="0"/>
    <x v="1"/>
    <x v="2"/>
    <n v="0"/>
    <n v="4"/>
    <x v="0"/>
    <x v="9"/>
    <s v="Qua"/>
  </r>
  <r>
    <x v="35"/>
    <x v="4"/>
    <n v="1"/>
    <n v="65"/>
    <n v="11"/>
    <n v="25"/>
    <n v="0"/>
    <x v="0"/>
    <x v="1"/>
    <n v="0"/>
    <n v="80"/>
    <x v="1"/>
    <x v="4"/>
    <s v="Sex"/>
  </r>
  <r>
    <x v="36"/>
    <x v="1"/>
    <n v="16"/>
    <n v="5"/>
    <n v="31"/>
    <n v="21"/>
    <n v="0"/>
    <x v="0"/>
    <x v="0"/>
    <n v="3"/>
    <n v="75"/>
    <x v="0"/>
    <x v="7"/>
    <s v="Sáb"/>
  </r>
  <r>
    <x v="37"/>
    <x v="0"/>
    <n v="3"/>
    <n v="80"/>
    <n v="33"/>
    <n v="28"/>
    <n v="1"/>
    <x v="0"/>
    <x v="0"/>
    <n v="1"/>
    <n v="25"/>
    <x v="1"/>
    <x v="5"/>
    <s v="Sex"/>
  </r>
  <r>
    <x v="38"/>
    <x v="2"/>
    <n v="32"/>
    <n v="14"/>
    <n v="67"/>
    <n v="33"/>
    <n v="1"/>
    <x v="0"/>
    <x v="0"/>
    <n v="2"/>
    <n v="79"/>
    <x v="0"/>
    <x v="6"/>
    <s v="Sáb"/>
  </r>
  <r>
    <x v="39"/>
    <x v="1"/>
    <n v="40"/>
    <n v="9"/>
    <n v="28"/>
    <n v="7"/>
    <n v="1"/>
    <x v="2"/>
    <x v="0"/>
    <n v="3"/>
    <n v="90"/>
    <x v="1"/>
    <x v="0"/>
    <s v="Ter"/>
  </r>
  <r>
    <x v="40"/>
    <x v="2"/>
    <n v="50"/>
    <n v="82"/>
    <n v="32"/>
    <n v="22"/>
    <n v="1"/>
    <x v="0"/>
    <x v="0"/>
    <n v="2"/>
    <n v="80"/>
    <x v="0"/>
    <x v="4"/>
    <s v="Sex"/>
  </r>
  <r>
    <x v="41"/>
    <x v="0"/>
    <n v="26"/>
    <n v="50"/>
    <n v="24"/>
    <n v="11"/>
    <n v="0"/>
    <x v="2"/>
    <x v="1"/>
    <n v="0"/>
    <n v="97"/>
    <x v="0"/>
    <x v="1"/>
    <s v="Qua"/>
  </r>
  <r>
    <x v="42"/>
    <x v="2"/>
    <n v="49"/>
    <n v="27"/>
    <n v="14"/>
    <n v="12"/>
    <n v="0"/>
    <x v="0"/>
    <x v="0"/>
    <n v="2"/>
    <n v="100"/>
    <x v="0"/>
    <x v="1"/>
    <s v="Seg"/>
  </r>
  <r>
    <x v="35"/>
    <x v="3"/>
    <n v="40"/>
    <n v="84"/>
    <n v="23"/>
    <n v="21"/>
    <n v="1"/>
    <x v="1"/>
    <x v="1"/>
    <n v="0"/>
    <n v="61"/>
    <x v="1"/>
    <x v="4"/>
    <s v="Sex"/>
  </r>
  <r>
    <x v="43"/>
    <x v="0"/>
    <n v="39"/>
    <n v="73"/>
    <n v="26"/>
    <n v="17"/>
    <n v="0"/>
    <x v="2"/>
    <x v="1"/>
    <n v="3"/>
    <n v="48"/>
    <x v="0"/>
    <x v="1"/>
    <s v="Sáb"/>
  </r>
  <r>
    <x v="44"/>
    <x v="1"/>
    <n v="27"/>
    <n v="51"/>
    <n v="37"/>
    <n v="29"/>
    <n v="0"/>
    <x v="2"/>
    <x v="0"/>
    <n v="1"/>
    <n v="93"/>
    <x v="1"/>
    <x v="9"/>
    <s v="Seg"/>
  </r>
  <r>
    <x v="33"/>
    <x v="0"/>
    <n v="25"/>
    <n v="85"/>
    <n v="59"/>
    <n v="18"/>
    <n v="1"/>
    <x v="2"/>
    <x v="1"/>
    <n v="2"/>
    <n v="23"/>
    <x v="0"/>
    <x v="11"/>
    <s v="Qua"/>
  </r>
  <r>
    <x v="35"/>
    <x v="0"/>
    <n v="39"/>
    <n v="34"/>
    <n v="62"/>
    <n v="26"/>
    <n v="0"/>
    <x v="2"/>
    <x v="1"/>
    <n v="1"/>
    <n v="42"/>
    <x v="1"/>
    <x v="4"/>
    <s v="Sex"/>
  </r>
  <r>
    <x v="45"/>
    <x v="1"/>
    <n v="35"/>
    <n v="23"/>
    <n v="65"/>
    <n v="20"/>
    <n v="1"/>
    <x v="0"/>
    <x v="0"/>
    <n v="2"/>
    <n v="81"/>
    <x v="1"/>
    <x v="9"/>
    <s v="Qui"/>
  </r>
  <r>
    <x v="46"/>
    <x v="2"/>
    <n v="47"/>
    <n v="27"/>
    <n v="52"/>
    <n v="9"/>
    <n v="0"/>
    <x v="0"/>
    <x v="0"/>
    <n v="2"/>
    <n v="6"/>
    <x v="1"/>
    <x v="10"/>
    <s v="Dom"/>
  </r>
  <r>
    <x v="47"/>
    <x v="3"/>
    <n v="27"/>
    <n v="51"/>
    <n v="49"/>
    <n v="20"/>
    <n v="0"/>
    <x v="1"/>
    <x v="1"/>
    <n v="0"/>
    <n v="3"/>
    <x v="0"/>
    <x v="11"/>
    <s v="Sex"/>
  </r>
  <r>
    <x v="48"/>
    <x v="4"/>
    <n v="45"/>
    <n v="60"/>
    <n v="67"/>
    <n v="29"/>
    <n v="1"/>
    <x v="0"/>
    <x v="1"/>
    <n v="2"/>
    <n v="97"/>
    <x v="0"/>
    <x v="4"/>
    <s v="Sex"/>
  </r>
  <r>
    <x v="49"/>
    <x v="1"/>
    <n v="28"/>
    <n v="32"/>
    <n v="33"/>
    <n v="27"/>
    <n v="1"/>
    <x v="0"/>
    <x v="0"/>
    <n v="0"/>
    <n v="35"/>
    <x v="1"/>
    <x v="5"/>
    <s v="Qua"/>
  </r>
  <r>
    <x v="50"/>
    <x v="0"/>
    <n v="22"/>
    <n v="19"/>
    <n v="61"/>
    <n v="26"/>
    <n v="0"/>
    <x v="2"/>
    <x v="1"/>
    <n v="3"/>
    <n v="88"/>
    <x v="0"/>
    <x v="6"/>
    <s v="Ter"/>
  </r>
  <r>
    <x v="51"/>
    <x v="2"/>
    <n v="43"/>
    <n v="86"/>
    <n v="66"/>
    <n v="29"/>
    <n v="0"/>
    <x v="0"/>
    <x v="0"/>
    <n v="3"/>
    <n v="16"/>
    <x v="1"/>
    <x v="4"/>
    <s v="Sex"/>
  </r>
  <r>
    <x v="52"/>
    <x v="1"/>
    <n v="9"/>
    <n v="22"/>
    <n v="16"/>
    <n v="30"/>
    <n v="0"/>
    <x v="2"/>
    <x v="0"/>
    <n v="2"/>
    <n v="1"/>
    <x v="1"/>
    <x v="9"/>
    <s v="Ter"/>
  </r>
  <r>
    <x v="53"/>
    <x v="2"/>
    <n v="15"/>
    <n v="70"/>
    <n v="1"/>
    <n v="21"/>
    <n v="0"/>
    <x v="0"/>
    <x v="0"/>
    <n v="3"/>
    <n v="67"/>
    <x v="1"/>
    <x v="5"/>
    <s v="Seg"/>
  </r>
  <r>
    <x v="54"/>
    <x v="0"/>
    <n v="10"/>
    <n v="14"/>
    <n v="59"/>
    <n v="31"/>
    <n v="1"/>
    <x v="2"/>
    <x v="1"/>
    <n v="3"/>
    <n v="68"/>
    <x v="1"/>
    <x v="11"/>
    <s v="Qua"/>
  </r>
  <r>
    <x v="55"/>
    <x v="2"/>
    <n v="23"/>
    <n v="73"/>
    <n v="65"/>
    <n v="26"/>
    <n v="1"/>
    <x v="0"/>
    <x v="0"/>
    <n v="3"/>
    <n v="4"/>
    <x v="1"/>
    <x v="4"/>
    <s v="Qua"/>
  </r>
  <r>
    <x v="56"/>
    <x v="3"/>
    <n v="41"/>
    <n v="57"/>
    <n v="60"/>
    <n v="22"/>
    <n v="1"/>
    <x v="1"/>
    <x v="1"/>
    <n v="0"/>
    <n v="56"/>
    <x v="1"/>
    <x v="10"/>
    <s v="Qua"/>
  </r>
  <r>
    <x v="57"/>
    <x v="0"/>
    <n v="41"/>
    <n v="32"/>
    <n v="4"/>
    <n v="20"/>
    <n v="1"/>
    <x v="2"/>
    <x v="1"/>
    <n v="2"/>
    <n v="37"/>
    <x v="1"/>
    <x v="7"/>
    <s v="Qua"/>
  </r>
  <r>
    <x v="55"/>
    <x v="1"/>
    <n v="33"/>
    <n v="36"/>
    <n v="53"/>
    <n v="7"/>
    <n v="1"/>
    <x v="2"/>
    <x v="0"/>
    <n v="0"/>
    <n v="29"/>
    <x v="1"/>
    <x v="4"/>
    <s v="Qua"/>
  </r>
  <r>
    <x v="58"/>
    <x v="0"/>
    <n v="8"/>
    <n v="80"/>
    <n v="22"/>
    <n v="26"/>
    <n v="0"/>
    <x v="2"/>
    <x v="1"/>
    <n v="1"/>
    <n v="29"/>
    <x v="0"/>
    <x v="0"/>
    <s v="Ter"/>
  </r>
  <r>
    <x v="59"/>
    <x v="0"/>
    <n v="4"/>
    <n v="35"/>
    <n v="1"/>
    <n v="10"/>
    <n v="1"/>
    <x v="2"/>
    <x v="1"/>
    <n v="1"/>
    <n v="77"/>
    <x v="0"/>
    <x v="11"/>
    <s v="Qua"/>
  </r>
  <r>
    <x v="60"/>
    <x v="1"/>
    <n v="8"/>
    <n v="48"/>
    <n v="32"/>
    <n v="7"/>
    <n v="0"/>
    <x v="0"/>
    <x v="0"/>
    <n v="0"/>
    <n v="74"/>
    <x v="0"/>
    <x v="6"/>
    <s v="Qui"/>
  </r>
  <r>
    <x v="61"/>
    <x v="2"/>
    <n v="44"/>
    <n v="62"/>
    <n v="41"/>
    <n v="23"/>
    <n v="0"/>
    <x v="0"/>
    <x v="0"/>
    <n v="2"/>
    <n v="16"/>
    <x v="1"/>
    <x v="8"/>
    <s v="Sex"/>
  </r>
  <r>
    <x v="62"/>
    <x v="3"/>
    <n v="13"/>
    <n v="36"/>
    <n v="26"/>
    <n v="31"/>
    <n v="1"/>
    <x v="1"/>
    <x v="2"/>
    <n v="0"/>
    <n v="87"/>
    <x v="0"/>
    <x v="3"/>
    <s v="Ter"/>
  </r>
  <r>
    <x v="63"/>
    <x v="4"/>
    <n v="37"/>
    <n v="14"/>
    <n v="3"/>
    <n v="20"/>
    <n v="0"/>
    <x v="0"/>
    <x v="1"/>
    <n v="0"/>
    <n v="74"/>
    <x v="0"/>
    <x v="6"/>
    <s v="Qui"/>
  </r>
  <r>
    <x v="64"/>
    <x v="1"/>
    <n v="6"/>
    <n v="41"/>
    <n v="10"/>
    <n v="10"/>
    <n v="1"/>
    <x v="0"/>
    <x v="0"/>
    <n v="2"/>
    <n v="25"/>
    <x v="1"/>
    <x v="0"/>
    <s v="Sáb"/>
  </r>
  <r>
    <x v="65"/>
    <x v="0"/>
    <n v="13"/>
    <n v="17"/>
    <n v="61"/>
    <n v="27"/>
    <n v="1"/>
    <x v="2"/>
    <x v="1"/>
    <n v="1"/>
    <n v="85"/>
    <x v="1"/>
    <x v="7"/>
    <s v="Qua"/>
  </r>
  <r>
    <x v="66"/>
    <x v="2"/>
    <n v="18"/>
    <n v="37"/>
    <n v="70"/>
    <n v="19"/>
    <n v="1"/>
    <x v="0"/>
    <x v="0"/>
    <n v="0"/>
    <n v="42"/>
    <x v="0"/>
    <x v="9"/>
    <s v="Sáb"/>
  </r>
  <r>
    <x v="67"/>
    <x v="1"/>
    <n v="15"/>
    <n v="52"/>
    <n v="27"/>
    <n v="23"/>
    <n v="1"/>
    <x v="2"/>
    <x v="0"/>
    <n v="0"/>
    <n v="74"/>
    <x v="1"/>
    <x v="4"/>
    <s v="Qua"/>
  </r>
  <r>
    <x v="68"/>
    <x v="2"/>
    <n v="34"/>
    <n v="85"/>
    <n v="2"/>
    <n v="30"/>
    <n v="1"/>
    <x v="0"/>
    <x v="0"/>
    <n v="3"/>
    <n v="9"/>
    <x v="0"/>
    <x v="7"/>
    <s v="Qui"/>
  </r>
  <r>
    <x v="69"/>
    <x v="0"/>
    <n v="36"/>
    <n v="46"/>
    <n v="24"/>
    <n v="25"/>
    <n v="1"/>
    <x v="2"/>
    <x v="1"/>
    <n v="0"/>
    <n v="37"/>
    <x v="1"/>
    <x v="11"/>
    <s v="Sáb"/>
  </r>
  <r>
    <x v="70"/>
    <x v="2"/>
    <n v="24"/>
    <n v="82"/>
    <n v="18"/>
    <n v="9"/>
    <n v="0"/>
    <x v="0"/>
    <x v="0"/>
    <n v="3"/>
    <n v="48"/>
    <x v="0"/>
    <x v="11"/>
    <s v="Sáb"/>
  </r>
  <r>
    <x v="71"/>
    <x v="3"/>
    <n v="19"/>
    <n v="51"/>
    <n v="45"/>
    <n v="31"/>
    <n v="0"/>
    <x v="1"/>
    <x v="1"/>
    <n v="0"/>
    <n v="84"/>
    <x v="1"/>
    <x v="0"/>
    <s v="Seg"/>
  </r>
  <r>
    <x v="53"/>
    <x v="0"/>
    <n v="49"/>
    <n v="31"/>
    <n v="9"/>
    <n v="13"/>
    <n v="0"/>
    <x v="2"/>
    <x v="1"/>
    <n v="1"/>
    <n v="65"/>
    <x v="1"/>
    <x v="5"/>
    <s v="Seg"/>
  </r>
  <r>
    <x v="72"/>
    <x v="1"/>
    <n v="40"/>
    <n v="65"/>
    <n v="19"/>
    <n v="6"/>
    <n v="0"/>
    <x v="0"/>
    <x v="0"/>
    <n v="0"/>
    <n v="21"/>
    <x v="0"/>
    <x v="7"/>
    <s v="Qua"/>
  </r>
  <r>
    <x v="73"/>
    <x v="0"/>
    <n v="25"/>
    <n v="58"/>
    <n v="13"/>
    <n v="9"/>
    <n v="1"/>
    <x v="2"/>
    <x v="1"/>
    <n v="3"/>
    <n v="26"/>
    <x v="0"/>
    <x v="6"/>
    <s v="Dom"/>
  </r>
  <r>
    <x v="74"/>
    <x v="0"/>
    <n v="7"/>
    <n v="5"/>
    <n v="55"/>
    <n v="17"/>
    <n v="1"/>
    <x v="2"/>
    <x v="1"/>
    <n v="3"/>
    <n v="40"/>
    <x v="0"/>
    <x v="4"/>
    <s v="Seg"/>
  </r>
  <r>
    <x v="75"/>
    <x v="1"/>
    <n v="45"/>
    <n v="27"/>
    <n v="15"/>
    <n v="17"/>
    <n v="1"/>
    <x v="2"/>
    <x v="1"/>
    <n v="1"/>
    <n v="98"/>
    <x v="1"/>
    <x v="0"/>
    <s v="Dom"/>
  </r>
  <r>
    <x v="76"/>
    <x v="2"/>
    <n v="35"/>
    <n v="80"/>
    <n v="32"/>
    <n v="14"/>
    <n v="1"/>
    <x v="0"/>
    <x v="0"/>
    <n v="3"/>
    <n v="53"/>
    <x v="0"/>
    <x v="5"/>
    <s v="Sex"/>
  </r>
  <r>
    <x v="33"/>
    <x v="3"/>
    <n v="9"/>
    <n v="23"/>
    <n v="23"/>
    <n v="19"/>
    <n v="0"/>
    <x v="1"/>
    <x v="1"/>
    <n v="0"/>
    <n v="97"/>
    <x v="0"/>
    <x v="11"/>
    <s v="Qua"/>
  </r>
  <r>
    <x v="77"/>
    <x v="4"/>
    <n v="17"/>
    <n v="77"/>
    <n v="57"/>
    <n v="18"/>
    <n v="1"/>
    <x v="0"/>
    <x v="1"/>
    <n v="0"/>
    <n v="51"/>
    <x v="1"/>
    <x v="2"/>
    <s v="Qui"/>
  </r>
  <r>
    <x v="78"/>
    <x v="1"/>
    <n v="22"/>
    <n v="68"/>
    <n v="27"/>
    <n v="22"/>
    <n v="0"/>
    <x v="0"/>
    <x v="1"/>
    <n v="1"/>
    <n v="45"/>
    <x v="1"/>
    <x v="5"/>
    <s v="Qui"/>
  </r>
  <r>
    <x v="49"/>
    <x v="0"/>
    <n v="34"/>
    <n v="62"/>
    <n v="25"/>
    <n v="24"/>
    <n v="0"/>
    <x v="2"/>
    <x v="1"/>
    <n v="1"/>
    <n v="82"/>
    <x v="1"/>
    <x v="5"/>
    <s v="Qua"/>
  </r>
  <r>
    <x v="79"/>
    <x v="2"/>
    <n v="40"/>
    <n v="87"/>
    <n v="2"/>
    <n v="26"/>
    <n v="0"/>
    <x v="0"/>
    <x v="0"/>
    <n v="1"/>
    <n v="71"/>
    <x v="0"/>
    <x v="10"/>
    <s v="Sáb"/>
  </r>
  <r>
    <x v="80"/>
    <x v="1"/>
    <n v="25"/>
    <n v="78"/>
    <n v="52"/>
    <n v="7"/>
    <n v="0"/>
    <x v="0"/>
    <x v="1"/>
    <n v="2"/>
    <n v="9"/>
    <x v="0"/>
    <x v="4"/>
    <s v="Qui"/>
  </r>
  <r>
    <x v="59"/>
    <x v="2"/>
    <n v="43"/>
    <n v="60"/>
    <n v="48"/>
    <n v="15"/>
    <n v="0"/>
    <x v="0"/>
    <x v="0"/>
    <n v="1"/>
    <n v="50"/>
    <x v="0"/>
    <x v="11"/>
    <s v="Qua"/>
  </r>
  <r>
    <x v="81"/>
    <x v="0"/>
    <n v="24"/>
    <n v="19"/>
    <n v="3"/>
    <n v="33"/>
    <n v="1"/>
    <x v="0"/>
    <x v="0"/>
    <n v="1"/>
    <n v="64"/>
    <x v="0"/>
    <x v="11"/>
    <s v="Ter"/>
  </r>
  <r>
    <x v="82"/>
    <x v="2"/>
    <n v="43"/>
    <n v="21"/>
    <n v="16"/>
    <n v="15"/>
    <n v="0"/>
    <x v="0"/>
    <x v="0"/>
    <n v="1"/>
    <n v="67"/>
    <x v="0"/>
    <x v="4"/>
    <s v="Qua"/>
  </r>
  <r>
    <x v="83"/>
    <x v="3"/>
    <n v="20"/>
    <n v="67"/>
    <n v="60"/>
    <n v="27"/>
    <n v="1"/>
    <x v="1"/>
    <x v="1"/>
    <n v="0"/>
    <n v="35"/>
    <x v="1"/>
    <x v="3"/>
    <s v="Qua"/>
  </r>
  <r>
    <x v="84"/>
    <x v="0"/>
    <n v="15"/>
    <n v="85"/>
    <n v="58"/>
    <n v="10"/>
    <n v="1"/>
    <x v="0"/>
    <x v="0"/>
    <n v="0"/>
    <n v="43"/>
    <x v="0"/>
    <x v="7"/>
    <s v="Sáb"/>
  </r>
  <r>
    <x v="79"/>
    <x v="1"/>
    <n v="4"/>
    <n v="77"/>
    <n v="19"/>
    <n v="20"/>
    <n v="1"/>
    <x v="0"/>
    <x v="1"/>
    <n v="3"/>
    <n v="45"/>
    <x v="0"/>
    <x v="10"/>
    <s v="Sáb"/>
  </r>
  <r>
    <x v="85"/>
    <x v="0"/>
    <n v="38"/>
    <n v="63"/>
    <n v="45"/>
    <n v="5"/>
    <n v="0"/>
    <x v="0"/>
    <x v="0"/>
    <n v="1"/>
    <n v="0"/>
    <x v="0"/>
    <x v="0"/>
    <s v="Qui"/>
  </r>
  <r>
    <x v="86"/>
    <x v="0"/>
    <n v="6"/>
    <n v="70"/>
    <n v="14"/>
    <n v="6"/>
    <n v="1"/>
    <x v="0"/>
    <x v="0"/>
    <n v="3"/>
    <n v="24"/>
    <x v="0"/>
    <x v="8"/>
    <s v="Qua"/>
  </r>
  <r>
    <x v="87"/>
    <x v="1"/>
    <n v="11"/>
    <n v="36"/>
    <n v="15"/>
    <n v="12"/>
    <n v="1"/>
    <x v="0"/>
    <x v="1"/>
    <n v="0"/>
    <n v="36"/>
    <x v="0"/>
    <x v="8"/>
    <s v="Sáb"/>
  </r>
  <r>
    <x v="88"/>
    <x v="2"/>
    <n v="14"/>
    <n v="74"/>
    <n v="66"/>
    <n v="14"/>
    <n v="0"/>
    <x v="0"/>
    <x v="0"/>
    <n v="2"/>
    <n v="4"/>
    <x v="1"/>
    <x v="7"/>
    <s v="Seg"/>
  </r>
  <r>
    <x v="89"/>
    <x v="3"/>
    <n v="20"/>
    <n v="62"/>
    <n v="21"/>
    <n v="17"/>
    <n v="1"/>
    <x v="1"/>
    <x v="1"/>
    <n v="0"/>
    <n v="89"/>
    <x v="1"/>
    <x v="6"/>
    <s v="Seg"/>
  </r>
  <r>
    <x v="90"/>
    <x v="4"/>
    <n v="37"/>
    <n v="31"/>
    <n v="36"/>
    <n v="26"/>
    <n v="0"/>
    <x v="0"/>
    <x v="1"/>
    <n v="3"/>
    <n v="14"/>
    <x v="1"/>
    <x v="8"/>
    <s v="Qui"/>
  </r>
  <r>
    <x v="91"/>
    <x v="1"/>
    <n v="50"/>
    <n v="42"/>
    <n v="12"/>
    <n v="8"/>
    <n v="0"/>
    <x v="0"/>
    <x v="1"/>
    <n v="3"/>
    <n v="62"/>
    <x v="0"/>
    <x v="1"/>
    <s v="Ter"/>
  </r>
  <r>
    <x v="92"/>
    <x v="0"/>
    <n v="33"/>
    <n v="49"/>
    <n v="44"/>
    <n v="5"/>
    <n v="1"/>
    <x v="0"/>
    <x v="0"/>
    <n v="3"/>
    <n v="24"/>
    <x v="0"/>
    <x v="3"/>
    <s v="Sex"/>
  </r>
  <r>
    <x v="93"/>
    <x v="2"/>
    <n v="37"/>
    <n v="24"/>
    <n v="11"/>
    <n v="35"/>
    <n v="1"/>
    <x v="0"/>
    <x v="1"/>
    <n v="3"/>
    <n v="89"/>
    <x v="0"/>
    <x v="6"/>
    <s v="Qua"/>
  </r>
  <r>
    <x v="94"/>
    <x v="1"/>
    <n v="43"/>
    <n v="56"/>
    <n v="48"/>
    <n v="29"/>
    <n v="0"/>
    <x v="0"/>
    <x v="1"/>
    <n v="2"/>
    <n v="90"/>
    <x v="0"/>
    <x v="8"/>
    <s v="Ter"/>
  </r>
  <r>
    <x v="95"/>
    <x v="2"/>
    <n v="17"/>
    <n v="61"/>
    <n v="58"/>
    <n v="28"/>
    <n v="1"/>
    <x v="0"/>
    <x v="1"/>
    <n v="3"/>
    <n v="77"/>
    <x v="1"/>
    <x v="9"/>
    <s v="Ter"/>
  </r>
  <r>
    <x v="96"/>
    <x v="0"/>
    <n v="2"/>
    <n v="25"/>
    <n v="62"/>
    <n v="32"/>
    <n v="1"/>
    <x v="0"/>
    <x v="0"/>
    <n v="1"/>
    <n v="87"/>
    <x v="1"/>
    <x v="8"/>
    <s v="Qui"/>
  </r>
  <r>
    <x v="97"/>
    <x v="2"/>
    <n v="45"/>
    <n v="46"/>
    <n v="12"/>
    <n v="15"/>
    <n v="0"/>
    <x v="0"/>
    <x v="1"/>
    <n v="3"/>
    <n v="36"/>
    <x v="1"/>
    <x v="11"/>
    <s v="Qui"/>
  </r>
  <r>
    <x v="98"/>
    <x v="3"/>
    <n v="42"/>
    <n v="83"/>
    <n v="7"/>
    <n v="26"/>
    <n v="1"/>
    <x v="1"/>
    <x v="2"/>
    <n v="0"/>
    <n v="100"/>
    <x v="0"/>
    <x v="7"/>
    <s v="Qui"/>
  </r>
  <r>
    <x v="34"/>
    <x v="0"/>
    <n v="25"/>
    <n v="42"/>
    <n v="49"/>
    <n v="26"/>
    <n v="0"/>
    <x v="0"/>
    <x v="0"/>
    <n v="3"/>
    <n v="44"/>
    <x v="0"/>
    <x v="9"/>
    <s v="Qua"/>
  </r>
  <r>
    <x v="99"/>
    <x v="1"/>
    <n v="9"/>
    <n v="12"/>
    <n v="46"/>
    <n v="16"/>
    <n v="0"/>
    <x v="0"/>
    <x v="1"/>
    <n v="0"/>
    <n v="5"/>
    <x v="0"/>
    <x v="0"/>
    <s v="Sáb"/>
  </r>
  <r>
    <x v="73"/>
    <x v="0"/>
    <n v="9"/>
    <n v="71"/>
    <n v="2"/>
    <n v="33"/>
    <n v="1"/>
    <x v="0"/>
    <x v="0"/>
    <n v="3"/>
    <n v="30"/>
    <x v="0"/>
    <x v="6"/>
    <s v="Dom"/>
  </r>
  <r>
    <x v="100"/>
    <x v="0"/>
    <n v="29"/>
    <n v="38"/>
    <n v="20"/>
    <n v="31"/>
    <n v="1"/>
    <x v="0"/>
    <x v="0"/>
    <n v="2"/>
    <n v="66"/>
    <x v="0"/>
    <x v="3"/>
    <s v="Sáb"/>
  </r>
  <r>
    <x v="101"/>
    <x v="1"/>
    <n v="48"/>
    <n v="74"/>
    <n v="45"/>
    <n v="24"/>
    <n v="0"/>
    <x v="0"/>
    <x v="1"/>
    <n v="1"/>
    <n v="85"/>
    <x v="0"/>
    <x v="7"/>
    <s v="Dom"/>
  </r>
  <r>
    <x v="102"/>
    <x v="2"/>
    <n v="14"/>
    <n v="65"/>
    <n v="35"/>
    <n v="8"/>
    <n v="0"/>
    <x v="0"/>
    <x v="1"/>
    <n v="1"/>
    <n v="22"/>
    <x v="1"/>
    <x v="8"/>
    <s v="Ter"/>
  </r>
  <r>
    <x v="103"/>
    <x v="3"/>
    <n v="19"/>
    <n v="30"/>
    <n v="4"/>
    <n v="21"/>
    <n v="1"/>
    <x v="1"/>
    <x v="1"/>
    <n v="0"/>
    <n v="500"/>
    <x v="0"/>
    <x v="8"/>
    <s v="Sex"/>
  </r>
  <r>
    <x v="104"/>
    <x v="4"/>
    <n v="24"/>
    <n v="89"/>
    <n v="60"/>
    <n v="33"/>
    <n v="0"/>
    <x v="0"/>
    <x v="1"/>
    <n v="0"/>
    <n v="4"/>
    <x v="0"/>
    <x v="11"/>
    <s v="Seg"/>
  </r>
  <r>
    <x v="105"/>
    <x v="1"/>
    <n v="29"/>
    <n v="75"/>
    <n v="26"/>
    <n v="5"/>
    <n v="1"/>
    <x v="2"/>
    <x v="1"/>
    <n v="1"/>
    <n v="40"/>
    <x v="1"/>
    <x v="9"/>
    <s v="Qua"/>
  </r>
  <r>
    <x v="106"/>
    <x v="0"/>
    <n v="34"/>
    <n v="55"/>
    <n v="49"/>
    <n v="24"/>
    <n v="1"/>
    <x v="0"/>
    <x v="0"/>
    <n v="1"/>
    <n v="69"/>
    <x v="0"/>
    <x v="9"/>
    <s v="Sex"/>
  </r>
  <r>
    <x v="107"/>
    <x v="2"/>
    <n v="34"/>
    <n v="89"/>
    <n v="19"/>
    <n v="22"/>
    <n v="1"/>
    <x v="0"/>
    <x v="1"/>
    <n v="1"/>
    <n v="60"/>
    <x v="0"/>
    <x v="1"/>
    <s v="Sáb"/>
  </r>
  <r>
    <x v="90"/>
    <x v="1"/>
    <n v="1"/>
    <n v="9"/>
    <n v="70"/>
    <n v="22"/>
    <n v="0"/>
    <x v="2"/>
    <x v="1"/>
    <n v="3"/>
    <n v="16"/>
    <x v="1"/>
    <x v="8"/>
    <s v="Qui"/>
  </r>
  <r>
    <x v="108"/>
    <x v="2"/>
    <n v="1"/>
    <n v="44"/>
    <n v="26"/>
    <n v="5"/>
    <n v="1"/>
    <x v="0"/>
    <x v="1"/>
    <n v="0"/>
    <n v="27"/>
    <x v="1"/>
    <x v="4"/>
    <s v="Qui"/>
  </r>
  <r>
    <x v="109"/>
    <x v="0"/>
    <n v="19"/>
    <n v="18"/>
    <n v="60"/>
    <n v="14"/>
    <n v="0"/>
    <x v="0"/>
    <x v="0"/>
    <n v="3"/>
    <n v="23"/>
    <x v="0"/>
    <x v="9"/>
    <s v="Dom"/>
  </r>
  <r>
    <x v="110"/>
    <x v="2"/>
    <n v="50"/>
    <n v="71"/>
    <n v="61"/>
    <n v="9"/>
    <n v="1"/>
    <x v="0"/>
    <x v="1"/>
    <n v="0"/>
    <n v="25"/>
    <x v="0"/>
    <x v="0"/>
    <s v="Seg"/>
  </r>
  <r>
    <x v="52"/>
    <x v="3"/>
    <n v="27"/>
    <n v="7"/>
    <n v="23"/>
    <n v="28"/>
    <n v="0"/>
    <x v="1"/>
    <x v="1"/>
    <n v="0"/>
    <n v="7"/>
    <x v="1"/>
    <x v="9"/>
    <s v="Ter"/>
  </r>
  <r>
    <x v="111"/>
    <x v="0"/>
    <n v="15"/>
    <n v="20"/>
    <n v="69"/>
    <n v="15"/>
    <n v="0"/>
    <x v="0"/>
    <x v="0"/>
    <n v="3"/>
    <n v="92"/>
    <x v="0"/>
    <x v="1"/>
    <s v="Ter"/>
  </r>
  <r>
    <x v="112"/>
    <x v="1"/>
    <n v="22"/>
    <n v="24"/>
    <n v="64"/>
    <n v="33"/>
    <n v="1"/>
    <x v="2"/>
    <x v="1"/>
    <n v="1"/>
    <n v="17"/>
    <x v="0"/>
    <x v="0"/>
    <s v="Qua"/>
  </r>
  <r>
    <x v="113"/>
    <x v="0"/>
    <n v="49"/>
    <n v="81"/>
    <n v="70"/>
    <n v="26"/>
    <n v="1"/>
    <x v="0"/>
    <x v="0"/>
    <n v="3"/>
    <n v="99"/>
    <x v="0"/>
    <x v="4"/>
    <s v="Seg"/>
  </r>
  <r>
    <x v="114"/>
    <x v="0"/>
    <n v="39"/>
    <n v="30"/>
    <n v="70"/>
    <n v="28"/>
    <n v="1"/>
    <x v="0"/>
    <x v="0"/>
    <n v="3"/>
    <n v="77"/>
    <x v="1"/>
    <x v="8"/>
    <s v="Qui"/>
  </r>
  <r>
    <x v="104"/>
    <x v="1"/>
    <n v="36"/>
    <n v="39"/>
    <n v="19"/>
    <n v="16"/>
    <n v="1"/>
    <x v="2"/>
    <x v="1"/>
    <n v="3"/>
    <n v="76"/>
    <x v="0"/>
    <x v="11"/>
    <s v="Seg"/>
  </r>
  <r>
    <x v="115"/>
    <x v="2"/>
    <n v="11"/>
    <n v="66"/>
    <n v="4"/>
    <n v="19"/>
    <n v="1"/>
    <x v="0"/>
    <x v="1"/>
    <n v="3"/>
    <n v="18"/>
    <x v="1"/>
    <x v="3"/>
    <s v="Qua"/>
  </r>
  <r>
    <x v="116"/>
    <x v="3"/>
    <n v="5"/>
    <n v="7"/>
    <n v="17"/>
    <n v="8"/>
    <n v="1"/>
    <x v="1"/>
    <x v="1"/>
    <n v="0"/>
    <n v="20"/>
    <x v="0"/>
    <x v="1"/>
    <s v="Dom"/>
  </r>
  <r>
    <x v="117"/>
    <x v="4"/>
    <n v="24"/>
    <n v="19"/>
    <n v="20"/>
    <n v="33"/>
    <n v="0"/>
    <x v="0"/>
    <x v="1"/>
    <n v="3"/>
    <n v="78"/>
    <x v="0"/>
    <x v="3"/>
    <s v="Seg"/>
  </r>
  <r>
    <x v="64"/>
    <x v="1"/>
    <n v="40"/>
    <n v="76"/>
    <n v="14"/>
    <n v="19"/>
    <n v="0"/>
    <x v="2"/>
    <x v="1"/>
    <n v="3"/>
    <n v="2"/>
    <x v="1"/>
    <x v="0"/>
    <s v="Sáb"/>
  </r>
  <r>
    <x v="118"/>
    <x v="0"/>
    <n v="35"/>
    <n v="9"/>
    <n v="61"/>
    <n v="26"/>
    <n v="0"/>
    <x v="0"/>
    <x v="0"/>
    <n v="2"/>
    <n v="5"/>
    <x v="1"/>
    <x v="1"/>
    <s v="Qui"/>
  </r>
  <r>
    <x v="119"/>
    <x v="2"/>
    <n v="24"/>
    <n v="30"/>
    <n v="17"/>
    <n v="20"/>
    <n v="1"/>
    <x v="0"/>
    <x v="1"/>
    <n v="3"/>
    <n v="6"/>
    <x v="1"/>
    <x v="6"/>
    <s v="Dom"/>
  </r>
  <r>
    <x v="120"/>
    <x v="1"/>
    <n v="3"/>
    <n v="50"/>
    <n v="4"/>
    <n v="19"/>
    <n v="0"/>
    <x v="2"/>
    <x v="1"/>
    <n v="1"/>
    <n v="79"/>
    <x v="1"/>
    <x v="1"/>
    <s v="Sáb"/>
  </r>
  <r>
    <x v="121"/>
    <x v="2"/>
    <n v="24"/>
    <n v="29"/>
    <n v="14"/>
    <n v="18"/>
    <n v="1"/>
    <x v="0"/>
    <x v="1"/>
    <n v="1"/>
    <n v="79"/>
    <x v="0"/>
    <x v="8"/>
    <s v="Dom"/>
  </r>
  <r>
    <x v="122"/>
    <x v="0"/>
    <n v="34"/>
    <n v="89"/>
    <n v="25"/>
    <n v="27"/>
    <n v="0"/>
    <x v="0"/>
    <x v="0"/>
    <n v="0"/>
    <n v="24"/>
    <x v="1"/>
    <x v="0"/>
    <s v="Qui"/>
  </r>
  <r>
    <x v="9"/>
    <x v="2"/>
    <n v="41"/>
    <n v="9"/>
    <n v="21"/>
    <n v="35"/>
    <n v="1"/>
    <x v="0"/>
    <x v="1"/>
    <n v="3"/>
    <n v="96"/>
    <x v="1"/>
    <x v="7"/>
    <s v="Sex"/>
  </r>
  <r>
    <x v="123"/>
    <x v="3"/>
    <n v="24"/>
    <n v="28"/>
    <n v="44"/>
    <n v="21"/>
    <n v="0"/>
    <x v="1"/>
    <x v="1"/>
    <n v="0"/>
    <n v="3"/>
    <x v="0"/>
    <x v="5"/>
    <s v="Sáb"/>
  </r>
  <r>
    <x v="124"/>
    <x v="0"/>
    <n v="4"/>
    <n v="8"/>
    <n v="32"/>
    <n v="19"/>
    <n v="1"/>
    <x v="0"/>
    <x v="0"/>
    <n v="3"/>
    <n v="22"/>
    <x v="1"/>
    <x v="4"/>
    <s v="Dom"/>
  </r>
  <r>
    <x v="125"/>
    <x v="1"/>
    <n v="35"/>
    <n v="40"/>
    <n v="67"/>
    <n v="22"/>
    <n v="0"/>
    <x v="2"/>
    <x v="1"/>
    <n v="3"/>
    <n v="13"/>
    <x v="0"/>
    <x v="9"/>
    <s v="Sáb"/>
  </r>
  <r>
    <x v="126"/>
    <x v="0"/>
    <n v="21"/>
    <n v="13"/>
    <n v="17"/>
    <n v="33"/>
    <n v="0"/>
    <x v="0"/>
    <x v="0"/>
    <n v="0"/>
    <n v="70"/>
    <x v="1"/>
    <x v="9"/>
    <s v="Ter"/>
  </r>
  <r>
    <x v="127"/>
    <x v="0"/>
    <n v="35"/>
    <n v="32"/>
    <n v="23"/>
    <n v="23"/>
    <n v="1"/>
    <x v="0"/>
    <x v="0"/>
    <n v="2"/>
    <n v="42"/>
    <x v="0"/>
    <x v="2"/>
    <s v="Qui"/>
  </r>
  <r>
    <x v="128"/>
    <x v="1"/>
    <n v="23"/>
    <n v="28"/>
    <n v="30"/>
    <n v="15"/>
    <n v="1"/>
    <x v="2"/>
    <x v="0"/>
    <n v="2"/>
    <n v="40"/>
    <x v="1"/>
    <x v="0"/>
    <s v="Qua"/>
  </r>
  <r>
    <x v="44"/>
    <x v="2"/>
    <n v="35"/>
    <n v="9"/>
    <n v="38"/>
    <n v="9"/>
    <n v="0"/>
    <x v="0"/>
    <x v="1"/>
    <n v="1"/>
    <n v="66"/>
    <x v="1"/>
    <x v="9"/>
    <s v="Seg"/>
  </r>
  <r>
    <x v="129"/>
    <x v="3"/>
    <n v="47"/>
    <n v="82"/>
    <n v="54"/>
    <n v="12"/>
    <n v="0"/>
    <x v="1"/>
    <x v="1"/>
    <n v="0"/>
    <n v="72"/>
    <x v="0"/>
    <x v="3"/>
    <s v="Ter"/>
  </r>
  <r>
    <x v="130"/>
    <x v="4"/>
    <n v="34"/>
    <n v="67"/>
    <n v="47"/>
    <n v="5"/>
    <n v="0"/>
    <x v="0"/>
    <x v="1"/>
    <n v="1"/>
    <n v="21"/>
    <x v="1"/>
    <x v="8"/>
    <s v="Ter"/>
  </r>
  <r>
    <x v="65"/>
    <x v="1"/>
    <n v="30"/>
    <n v="69"/>
    <n v="65"/>
    <n v="9"/>
    <n v="0"/>
    <x v="2"/>
    <x v="0"/>
    <n v="2"/>
    <n v="99"/>
    <x v="1"/>
    <x v="7"/>
    <s v="Qua"/>
  </r>
  <r>
    <x v="131"/>
    <x v="0"/>
    <n v="21"/>
    <n v="54"/>
    <n v="50"/>
    <n v="16"/>
    <n v="0"/>
    <x v="0"/>
    <x v="0"/>
    <n v="3"/>
    <n v="31"/>
    <x v="0"/>
    <x v="4"/>
    <s v="Sáb"/>
  </r>
  <r>
    <x v="132"/>
    <x v="2"/>
    <n v="16"/>
    <n v="39"/>
    <n v="62"/>
    <n v="21"/>
    <n v="1"/>
    <x v="0"/>
    <x v="1"/>
    <n v="1"/>
    <n v="32"/>
    <x v="0"/>
    <x v="4"/>
    <s v="Dom"/>
  </r>
  <r>
    <x v="133"/>
    <x v="1"/>
    <n v="38"/>
    <n v="45"/>
    <n v="61"/>
    <n v="32"/>
    <n v="0"/>
    <x v="2"/>
    <x v="0"/>
    <n v="3"/>
    <n v="30"/>
    <x v="0"/>
    <x v="5"/>
    <s v="Dom"/>
  </r>
  <r>
    <x v="134"/>
    <x v="2"/>
    <n v="6"/>
    <n v="57"/>
    <n v="12"/>
    <n v="16"/>
    <n v="1"/>
    <x v="0"/>
    <x v="1"/>
    <n v="0"/>
    <n v="57"/>
    <x v="1"/>
    <x v="9"/>
    <s v="Sáb"/>
  </r>
  <r>
    <x v="135"/>
    <x v="0"/>
    <n v="42"/>
    <n v="79"/>
    <n v="65"/>
    <n v="20"/>
    <n v="0"/>
    <x v="0"/>
    <x v="0"/>
    <n v="0"/>
    <n v="99"/>
    <x v="0"/>
    <x v="8"/>
    <s v="Qua"/>
  </r>
  <r>
    <x v="136"/>
    <x v="2"/>
    <n v="19"/>
    <n v="84"/>
    <n v="63"/>
    <n v="27"/>
    <n v="0"/>
    <x v="0"/>
    <x v="1"/>
    <n v="3"/>
    <n v="6"/>
    <x v="0"/>
    <x v="5"/>
    <s v="Qui"/>
  </r>
  <r>
    <x v="137"/>
    <x v="3"/>
    <n v="29"/>
    <n v="36"/>
    <n v="33"/>
    <n v="33"/>
    <n v="1"/>
    <x v="1"/>
    <x v="2"/>
    <n v="0"/>
    <n v="29"/>
    <x v="0"/>
    <x v="10"/>
    <s v="Sáb"/>
  </r>
  <r>
    <x v="138"/>
    <x v="0"/>
    <n v="49"/>
    <n v="82"/>
    <n v="56"/>
    <n v="5"/>
    <n v="0"/>
    <x v="0"/>
    <x v="0"/>
    <n v="2"/>
    <n v="89"/>
    <x v="1"/>
    <x v="6"/>
    <s v="Qui"/>
  </r>
  <r>
    <x v="139"/>
    <x v="1"/>
    <n v="38"/>
    <n v="71"/>
    <n v="31"/>
    <n v="20"/>
    <n v="0"/>
    <x v="2"/>
    <x v="0"/>
    <n v="3"/>
    <n v="78"/>
    <x v="0"/>
    <x v="6"/>
    <s v="Qua"/>
  </r>
  <r>
    <x v="140"/>
    <x v="0"/>
    <n v="48"/>
    <n v="29"/>
    <n v="58"/>
    <n v="33"/>
    <n v="0"/>
    <x v="0"/>
    <x v="0"/>
    <n v="2"/>
    <n v="78"/>
    <x v="0"/>
    <x v="0"/>
    <s v="Dom"/>
  </r>
  <r>
    <x v="141"/>
    <x v="0"/>
    <n v="14"/>
    <n v="88"/>
    <n v="62"/>
    <n v="27"/>
    <n v="0"/>
    <x v="0"/>
    <x v="0"/>
    <n v="2"/>
    <n v="52"/>
    <x v="0"/>
    <x v="9"/>
    <s v="Seg"/>
  </r>
  <r>
    <x v="142"/>
    <x v="1"/>
    <n v="44"/>
    <n v="13"/>
    <n v="63"/>
    <n v="23"/>
    <n v="1"/>
    <x v="2"/>
    <x v="0"/>
    <n v="1"/>
    <n v="21"/>
    <x v="0"/>
    <x v="9"/>
    <s v="Ter"/>
  </r>
  <r>
    <x v="143"/>
    <x v="2"/>
    <n v="11"/>
    <n v="89"/>
    <n v="6"/>
    <n v="21"/>
    <n v="1"/>
    <x v="0"/>
    <x v="1"/>
    <n v="2"/>
    <n v="38"/>
    <x v="0"/>
    <x v="11"/>
    <s v="Seg"/>
  </r>
  <r>
    <x v="121"/>
    <x v="3"/>
    <n v="18"/>
    <n v="79"/>
    <n v="33"/>
    <n v="28"/>
    <n v="1"/>
    <x v="1"/>
    <x v="1"/>
    <n v="0"/>
    <n v="98"/>
    <x v="0"/>
    <x v="8"/>
    <s v="Dom"/>
  </r>
  <r>
    <x v="144"/>
    <x v="4"/>
    <n v="37"/>
    <n v="85"/>
    <n v="24"/>
    <n v="27"/>
    <n v="0"/>
    <x v="0"/>
    <x v="1"/>
    <n v="0"/>
    <n v="91"/>
    <x v="1"/>
    <x v="7"/>
    <s v="Qui"/>
  </r>
  <r>
    <x v="145"/>
    <x v="1"/>
    <n v="22"/>
    <n v="19"/>
    <n v="46"/>
    <n v="7"/>
    <n v="1"/>
    <x v="0"/>
    <x v="0"/>
    <n v="1"/>
    <n v="61"/>
    <x v="1"/>
    <x v="1"/>
    <s v="Dom"/>
  </r>
  <r>
    <x v="146"/>
    <x v="0"/>
    <n v="17"/>
    <n v="49"/>
    <n v="58"/>
    <n v="22"/>
    <n v="0"/>
    <x v="0"/>
    <x v="0"/>
    <n v="3"/>
    <n v="31"/>
    <x v="0"/>
    <x v="11"/>
    <s v="Qui"/>
  </r>
  <r>
    <x v="80"/>
    <x v="2"/>
    <n v="14"/>
    <n v="22"/>
    <n v="4"/>
    <n v="22"/>
    <n v="1"/>
    <x v="0"/>
    <x v="1"/>
    <n v="3"/>
    <n v="70"/>
    <x v="0"/>
    <x v="4"/>
    <s v="Qui"/>
  </r>
  <r>
    <x v="147"/>
    <x v="1"/>
    <n v="37"/>
    <n v="41"/>
    <n v="10"/>
    <n v="8"/>
    <n v="0"/>
    <x v="0"/>
    <x v="0"/>
    <n v="3"/>
    <n v="41"/>
    <x v="0"/>
    <x v="7"/>
    <s v="Sex"/>
  </r>
  <r>
    <x v="5"/>
    <x v="2"/>
    <n v="23"/>
    <n v="14"/>
    <n v="59"/>
    <n v="11"/>
    <n v="1"/>
    <x v="0"/>
    <x v="1"/>
    <n v="3"/>
    <n v="29"/>
    <x v="0"/>
    <x v="5"/>
    <s v="Qui"/>
  </r>
  <r>
    <x v="148"/>
    <x v="0"/>
    <n v="39"/>
    <n v="81"/>
    <n v="69"/>
    <n v="20"/>
    <n v="0"/>
    <x v="0"/>
    <x v="0"/>
    <n v="0"/>
    <n v="71"/>
    <x v="1"/>
    <x v="4"/>
    <s v="Ter"/>
  </r>
  <r>
    <x v="2"/>
    <x v="2"/>
    <n v="18"/>
    <n v="6"/>
    <n v="16"/>
    <n v="6"/>
    <n v="0"/>
    <x v="0"/>
    <x v="1"/>
    <n v="2"/>
    <n v="14"/>
    <x v="1"/>
    <x v="2"/>
    <s v="Sáb"/>
  </r>
  <r>
    <x v="149"/>
    <x v="3"/>
    <n v="27"/>
    <n v="20"/>
    <n v="33"/>
    <n v="16"/>
    <n v="1"/>
    <x v="1"/>
    <x v="1"/>
    <n v="0"/>
    <n v="39"/>
    <x v="0"/>
    <x v="2"/>
    <s v="Ter"/>
  </r>
  <r>
    <x v="150"/>
    <x v="0"/>
    <n v="48"/>
    <n v="19"/>
    <n v="61"/>
    <n v="9"/>
    <n v="0"/>
    <x v="0"/>
    <x v="0"/>
    <n v="3"/>
    <n v="87"/>
    <x v="1"/>
    <x v="0"/>
    <s v="Sex"/>
  </r>
  <r>
    <x v="151"/>
    <x v="1"/>
    <n v="37"/>
    <n v="10"/>
    <n v="22"/>
    <n v="6"/>
    <n v="0"/>
    <x v="0"/>
    <x v="0"/>
    <n v="1"/>
    <n v="67"/>
    <x v="0"/>
    <x v="11"/>
    <s v="Dom"/>
  </r>
  <r>
    <x v="152"/>
    <x v="0"/>
    <n v="48"/>
    <n v="53"/>
    <n v="62"/>
    <n v="25"/>
    <n v="1"/>
    <x v="0"/>
    <x v="0"/>
    <n v="2"/>
    <n v="25"/>
    <x v="1"/>
    <x v="6"/>
    <s v="Seg"/>
  </r>
  <r>
    <x v="153"/>
    <x v="0"/>
    <n v="50"/>
    <n v="88"/>
    <n v="65"/>
    <n v="10"/>
    <n v="1"/>
    <x v="0"/>
    <x v="0"/>
    <n v="2"/>
    <n v="76"/>
    <x v="0"/>
    <x v="5"/>
    <s v="Seg"/>
  </r>
  <r>
    <x v="154"/>
    <x v="1"/>
    <n v="6"/>
    <n v="39"/>
    <n v="24"/>
    <n v="22"/>
    <n v="0"/>
    <x v="0"/>
    <x v="0"/>
    <n v="1"/>
    <n v="73"/>
    <x v="0"/>
    <x v="11"/>
    <s v="Dom"/>
  </r>
  <r>
    <x v="155"/>
    <x v="2"/>
    <n v="48"/>
    <n v="24"/>
    <n v="42"/>
    <n v="35"/>
    <n v="0"/>
    <x v="0"/>
    <x v="1"/>
    <n v="2"/>
    <n v="30"/>
    <x v="1"/>
    <x v="0"/>
    <s v="Seg"/>
  </r>
  <r>
    <x v="156"/>
    <x v="3"/>
    <n v="35"/>
    <n v="52"/>
    <n v="54"/>
    <n v="13"/>
    <n v="0"/>
    <x v="1"/>
    <x v="2"/>
    <n v="0"/>
    <n v="42"/>
    <x v="1"/>
    <x v="5"/>
    <s v="Sáb"/>
  </r>
  <r>
    <x v="157"/>
    <x v="4"/>
    <n v="26"/>
    <n v="16"/>
    <n v="40"/>
    <n v="28"/>
    <n v="0"/>
    <x v="0"/>
    <x v="1"/>
    <n v="3"/>
    <n v="60"/>
    <x v="0"/>
    <x v="6"/>
    <s v="Qui"/>
  </r>
  <r>
    <x v="110"/>
    <x v="1"/>
    <n v="36"/>
    <n v="65"/>
    <n v="4"/>
    <n v="30"/>
    <n v="0"/>
    <x v="0"/>
    <x v="0"/>
    <n v="1"/>
    <n v="10"/>
    <x v="0"/>
    <x v="0"/>
    <s v="Seg"/>
  </r>
  <r>
    <x v="158"/>
    <x v="0"/>
    <n v="47"/>
    <n v="5"/>
    <n v="46"/>
    <n v="12"/>
    <n v="0"/>
    <x v="0"/>
    <x v="0"/>
    <n v="1"/>
    <n v="42"/>
    <x v="1"/>
    <x v="1"/>
    <s v="Ter"/>
  </r>
  <r>
    <x v="159"/>
    <x v="2"/>
    <n v="39"/>
    <n v="71"/>
    <n v="34"/>
    <n v="14"/>
    <n v="0"/>
    <x v="0"/>
    <x v="0"/>
    <n v="1"/>
    <n v="18"/>
    <x v="0"/>
    <x v="1"/>
    <s v="Sáb"/>
  </r>
  <r>
    <x v="160"/>
    <x v="1"/>
    <n v="37"/>
    <n v="85"/>
    <n v="14"/>
    <n v="22"/>
    <n v="0"/>
    <x v="0"/>
    <x v="0"/>
    <n v="0"/>
    <n v="75"/>
    <x v="1"/>
    <x v="9"/>
    <s v="Sex"/>
  </r>
  <r>
    <x v="19"/>
    <x v="2"/>
    <n v="7"/>
    <n v="70"/>
    <n v="8"/>
    <n v="21"/>
    <n v="1"/>
    <x v="0"/>
    <x v="0"/>
    <n v="3"/>
    <n v="46"/>
    <x v="1"/>
    <x v="3"/>
    <s v="Ter"/>
  </r>
  <r>
    <x v="135"/>
    <x v="0"/>
    <n v="30"/>
    <n v="38"/>
    <n v="36"/>
    <n v="9"/>
    <n v="1"/>
    <x v="0"/>
    <x v="0"/>
    <n v="1"/>
    <n v="24"/>
    <x v="0"/>
    <x v="8"/>
    <s v="Qua"/>
  </r>
  <r>
    <x v="161"/>
    <x v="2"/>
    <n v="21"/>
    <n v="30"/>
    <n v="5"/>
    <n v="6"/>
    <n v="0"/>
    <x v="0"/>
    <x v="0"/>
    <n v="1"/>
    <n v="17"/>
    <x v="0"/>
    <x v="5"/>
    <s v="Qua"/>
  </r>
  <r>
    <x v="102"/>
    <x v="3"/>
    <n v="38"/>
    <n v="44"/>
    <n v="40"/>
    <n v="35"/>
    <n v="0"/>
    <x v="1"/>
    <x v="1"/>
    <n v="0"/>
    <n v="81"/>
    <x v="1"/>
    <x v="8"/>
    <s v="Ter"/>
  </r>
  <r>
    <x v="156"/>
    <x v="0"/>
    <n v="21"/>
    <n v="63"/>
    <n v="36"/>
    <n v="5"/>
    <n v="0"/>
    <x v="0"/>
    <x v="0"/>
    <n v="1"/>
    <n v="15"/>
    <x v="1"/>
    <x v="5"/>
    <s v="Sáb"/>
  </r>
  <r>
    <x v="162"/>
    <x v="1"/>
    <n v="6"/>
    <n v="40"/>
    <n v="41"/>
    <n v="14"/>
    <n v="1"/>
    <x v="0"/>
    <x v="0"/>
    <n v="0"/>
    <n v="78"/>
    <x v="0"/>
    <x v="0"/>
    <s v="Sáb"/>
  </r>
  <r>
    <x v="163"/>
    <x v="0"/>
    <n v="14"/>
    <n v="25"/>
    <n v="32"/>
    <n v="9"/>
    <n v="1"/>
    <x v="0"/>
    <x v="0"/>
    <n v="3"/>
    <n v="81"/>
    <x v="0"/>
    <x v="7"/>
    <s v="Seg"/>
  </r>
  <r>
    <x v="164"/>
    <x v="0"/>
    <n v="45"/>
    <n v="38"/>
    <n v="68"/>
    <n v="12"/>
    <n v="0"/>
    <x v="0"/>
    <x v="0"/>
    <n v="3"/>
    <n v="9"/>
    <x v="1"/>
    <x v="0"/>
    <s v="Sex"/>
  </r>
  <r>
    <x v="165"/>
    <x v="1"/>
    <n v="18"/>
    <n v="17"/>
    <n v="58"/>
    <n v="22"/>
    <n v="1"/>
    <x v="0"/>
    <x v="0"/>
    <n v="3"/>
    <n v="8"/>
    <x v="1"/>
    <x v="9"/>
    <s v="Qui"/>
  </r>
  <r>
    <x v="166"/>
    <x v="2"/>
    <n v="23"/>
    <n v="20"/>
    <n v="54"/>
    <n v="30"/>
    <n v="1"/>
    <x v="0"/>
    <x v="0"/>
    <n v="1"/>
    <n v="59"/>
    <x v="1"/>
    <x v="1"/>
    <s v="Sáb"/>
  </r>
  <r>
    <x v="167"/>
    <x v="3"/>
    <n v="24"/>
    <n v="79"/>
    <n v="47"/>
    <n v="17"/>
    <n v="0"/>
    <x v="1"/>
    <x v="1"/>
    <n v="0"/>
    <n v="88"/>
    <x v="0"/>
    <x v="2"/>
    <s v="Qui"/>
  </r>
  <r>
    <x v="168"/>
    <x v="4"/>
    <n v="32"/>
    <n v="27"/>
    <n v="64"/>
    <n v="5"/>
    <n v="1"/>
    <x v="0"/>
    <x v="1"/>
    <n v="0"/>
    <n v="25"/>
    <x v="1"/>
    <x v="7"/>
    <s v="Sáb"/>
  </r>
  <r>
    <x v="88"/>
    <x v="1"/>
    <n v="45"/>
    <n v="17"/>
    <n v="42"/>
    <n v="34"/>
    <n v="0"/>
    <x v="0"/>
    <x v="0"/>
    <n v="0"/>
    <n v="82"/>
    <x v="1"/>
    <x v="7"/>
    <s v="Seg"/>
  </r>
  <r>
    <x v="169"/>
    <x v="0"/>
    <n v="3"/>
    <n v="74"/>
    <n v="23"/>
    <n v="22"/>
    <n v="1"/>
    <x v="0"/>
    <x v="0"/>
    <n v="2"/>
    <n v="21"/>
    <x v="0"/>
    <x v="10"/>
    <s v="Dom"/>
  </r>
  <r>
    <x v="170"/>
    <x v="2"/>
    <n v="29"/>
    <n v="66"/>
    <n v="11"/>
    <n v="5"/>
    <n v="0"/>
    <x v="0"/>
    <x v="0"/>
    <n v="1"/>
    <n v="42"/>
    <x v="0"/>
    <x v="2"/>
    <s v="Sáb"/>
  </r>
  <r>
    <x v="171"/>
    <x v="1"/>
    <n v="39"/>
    <n v="36"/>
    <n v="3"/>
    <n v="8"/>
    <n v="1"/>
    <x v="0"/>
    <x v="0"/>
    <n v="1"/>
    <n v="92"/>
    <x v="1"/>
    <x v="7"/>
    <s v="Qua"/>
  </r>
  <r>
    <x v="172"/>
    <x v="2"/>
    <n v="50"/>
    <n v="51"/>
    <n v="20"/>
    <n v="20"/>
    <n v="0"/>
    <x v="0"/>
    <x v="0"/>
    <n v="3"/>
    <n v="71"/>
    <x v="0"/>
    <x v="6"/>
    <s v="Sex"/>
  </r>
  <r>
    <x v="118"/>
    <x v="0"/>
    <n v="37"/>
    <n v="23"/>
    <n v="55"/>
    <n v="7"/>
    <n v="1"/>
    <x v="0"/>
    <x v="0"/>
    <n v="2"/>
    <n v="14"/>
    <x v="1"/>
    <x v="1"/>
    <s v="Qui"/>
  </r>
  <r>
    <x v="173"/>
    <x v="2"/>
    <n v="46"/>
    <n v="47"/>
    <n v="6"/>
    <n v="7"/>
    <n v="0"/>
    <x v="0"/>
    <x v="0"/>
    <n v="2"/>
    <n v="36"/>
    <x v="1"/>
    <x v="4"/>
    <s v="Qua"/>
  </r>
  <r>
    <x v="174"/>
    <x v="3"/>
    <n v="21"/>
    <n v="56"/>
    <n v="13"/>
    <n v="32"/>
    <n v="1"/>
    <x v="1"/>
    <x v="1"/>
    <n v="0"/>
    <n v="92"/>
    <x v="0"/>
    <x v="2"/>
    <s v="Ter"/>
  </r>
  <r>
    <x v="175"/>
    <x v="0"/>
    <n v="34"/>
    <n v="76"/>
    <n v="50"/>
    <n v="22"/>
    <n v="0"/>
    <x v="0"/>
    <x v="0"/>
    <n v="2"/>
    <n v="66"/>
    <x v="0"/>
    <x v="7"/>
    <s v="Dom"/>
  </r>
  <r>
    <x v="176"/>
    <x v="1"/>
    <n v="5"/>
    <n v="24"/>
    <n v="13"/>
    <n v="10"/>
    <n v="0"/>
    <x v="0"/>
    <x v="0"/>
    <n v="0"/>
    <n v="72"/>
    <x v="1"/>
    <x v="10"/>
    <s v="Seg"/>
  </r>
  <r>
    <x v="177"/>
    <x v="0"/>
    <n v="18"/>
    <n v="54"/>
    <n v="8"/>
    <n v="26"/>
    <n v="1"/>
    <x v="0"/>
    <x v="1"/>
    <n v="3"/>
    <n v="20"/>
    <x v="0"/>
    <x v="5"/>
    <s v="Sex"/>
  </r>
  <r>
    <x v="27"/>
    <x v="0"/>
    <n v="48"/>
    <n v="70"/>
    <n v="56"/>
    <n v="23"/>
    <n v="1"/>
    <x v="0"/>
    <x v="1"/>
    <n v="0"/>
    <n v="34"/>
    <x v="0"/>
    <x v="5"/>
    <s v="Sex"/>
  </r>
  <r>
    <x v="169"/>
    <x v="1"/>
    <n v="20"/>
    <n v="85"/>
    <n v="69"/>
    <n v="23"/>
    <n v="1"/>
    <x v="0"/>
    <x v="0"/>
    <n v="0"/>
    <n v="27"/>
    <x v="0"/>
    <x v="10"/>
    <s v="Dom"/>
  </r>
  <r>
    <x v="178"/>
    <x v="2"/>
    <n v="42"/>
    <n v="58"/>
    <n v="57"/>
    <n v="12"/>
    <n v="0"/>
    <x v="0"/>
    <x v="0"/>
    <n v="2"/>
    <n v="87"/>
    <x v="0"/>
    <x v="5"/>
    <s v="Dom"/>
  </r>
  <r>
    <x v="179"/>
    <x v="3"/>
    <n v="33"/>
    <n v="83"/>
    <n v="3"/>
    <n v="11"/>
    <n v="0"/>
    <x v="1"/>
    <x v="1"/>
    <n v="0"/>
    <n v="24"/>
    <x v="1"/>
    <x v="0"/>
    <s v="Dom"/>
  </r>
  <r>
    <x v="180"/>
    <x v="4"/>
    <n v="8"/>
    <n v="90"/>
    <n v="56"/>
    <n v="5"/>
    <n v="0"/>
    <x v="0"/>
    <x v="1"/>
    <n v="3"/>
    <n v="75"/>
    <x v="0"/>
    <x v="1"/>
    <s v="Ter"/>
  </r>
  <r>
    <x v="181"/>
    <x v="1"/>
    <n v="40"/>
    <n v="45"/>
    <n v="44"/>
    <n v="8"/>
    <n v="1"/>
    <x v="0"/>
    <x v="0"/>
    <n v="2"/>
    <n v="92"/>
    <x v="0"/>
    <x v="10"/>
    <s v="Sex"/>
  </r>
  <r>
    <x v="23"/>
    <x v="0"/>
    <n v="34"/>
    <n v="43"/>
    <n v="54"/>
    <n v="24"/>
    <n v="0"/>
    <x v="0"/>
    <x v="1"/>
    <n v="3"/>
    <n v="96"/>
    <x v="0"/>
    <x v="10"/>
    <s v="Qua"/>
  </r>
  <r>
    <x v="107"/>
    <x v="2"/>
    <n v="10"/>
    <n v="35"/>
    <n v="45"/>
    <n v="14"/>
    <n v="1"/>
    <x v="0"/>
    <x v="0"/>
    <n v="2"/>
    <n v="75"/>
    <x v="0"/>
    <x v="1"/>
    <s v="Sáb"/>
  </r>
  <r>
    <x v="182"/>
    <x v="1"/>
    <n v="44"/>
    <n v="80"/>
    <n v="35"/>
    <n v="13"/>
    <n v="1"/>
    <x v="0"/>
    <x v="0"/>
    <n v="1"/>
    <n v="80"/>
    <x v="0"/>
    <x v="5"/>
    <s v="Ter"/>
  </r>
  <r>
    <x v="183"/>
    <x v="2"/>
    <n v="39"/>
    <n v="5"/>
    <n v="68"/>
    <n v="17"/>
    <n v="1"/>
    <x v="0"/>
    <x v="0"/>
    <n v="2"/>
    <n v="50"/>
    <x v="0"/>
    <x v="1"/>
    <s v="Dom"/>
  </r>
  <r>
    <x v="184"/>
    <x v="0"/>
    <n v="22"/>
    <n v="10"/>
    <n v="16"/>
    <n v="18"/>
    <n v="1"/>
    <x v="0"/>
    <x v="1"/>
    <n v="1"/>
    <n v="39"/>
    <x v="1"/>
    <x v="4"/>
    <s v="Dom"/>
  </r>
  <r>
    <x v="185"/>
    <x v="2"/>
    <n v="35"/>
    <n v="11"/>
    <n v="30"/>
    <n v="24"/>
    <n v="0"/>
    <x v="0"/>
    <x v="0"/>
    <n v="0"/>
    <n v="6"/>
    <x v="1"/>
    <x v="11"/>
    <s v="Qui"/>
  </r>
  <r>
    <x v="186"/>
    <x v="3"/>
    <n v="5"/>
    <n v="40"/>
    <n v="8"/>
    <n v="6"/>
    <n v="0"/>
    <x v="1"/>
    <x v="2"/>
    <n v="0"/>
    <n v="43"/>
    <x v="1"/>
    <x v="7"/>
    <s v="Ter"/>
  </r>
  <r>
    <x v="187"/>
    <x v="0"/>
    <n v="19"/>
    <n v="58"/>
    <n v="66"/>
    <n v="9"/>
    <n v="1"/>
    <x v="0"/>
    <x v="1"/>
    <n v="3"/>
    <n v="14"/>
    <x v="1"/>
    <x v="2"/>
    <s v="Dom"/>
  </r>
  <r>
    <x v="188"/>
    <x v="1"/>
    <n v="5"/>
    <n v="88"/>
    <n v="13"/>
    <n v="23"/>
    <n v="0"/>
    <x v="2"/>
    <x v="0"/>
    <n v="0"/>
    <n v="57"/>
    <x v="0"/>
    <x v="2"/>
    <s v="Seg"/>
  </r>
  <r>
    <x v="189"/>
    <x v="0"/>
    <n v="10"/>
    <n v="45"/>
    <n v="62"/>
    <n v="25"/>
    <n v="0"/>
    <x v="0"/>
    <x v="1"/>
    <n v="1"/>
    <n v="45"/>
    <x v="1"/>
    <x v="5"/>
    <s v="Ter"/>
  </r>
  <r>
    <x v="190"/>
    <x v="0"/>
    <n v="18"/>
    <n v="81"/>
    <n v="33"/>
    <n v="34"/>
    <n v="1"/>
    <x v="0"/>
    <x v="1"/>
    <n v="3"/>
    <n v="5"/>
    <x v="1"/>
    <x v="0"/>
    <s v="Ter"/>
  </r>
  <r>
    <x v="191"/>
    <x v="1"/>
    <n v="33"/>
    <n v="85"/>
    <n v="18"/>
    <n v="31"/>
    <n v="1"/>
    <x v="2"/>
    <x v="0"/>
    <n v="0"/>
    <n v="49"/>
    <x v="1"/>
    <x v="5"/>
    <s v="Qui"/>
  </r>
  <r>
    <x v="192"/>
    <x v="2"/>
    <n v="44"/>
    <n v="45"/>
    <n v="50"/>
    <n v="23"/>
    <n v="0"/>
    <x v="0"/>
    <x v="0"/>
    <n v="0"/>
    <n v="83"/>
    <x v="0"/>
    <x v="8"/>
    <s v="Seg"/>
  </r>
  <r>
    <x v="193"/>
    <x v="3"/>
    <n v="22"/>
    <n v="18"/>
    <n v="46"/>
    <n v="13"/>
    <n v="0"/>
    <x v="1"/>
    <x v="1"/>
    <n v="0"/>
    <n v="2"/>
    <x v="1"/>
    <x v="6"/>
    <s v="Sáb"/>
  </r>
  <r>
    <x v="194"/>
    <x v="4"/>
    <n v="7"/>
    <n v="13"/>
    <n v="68"/>
    <n v="14"/>
    <n v="1"/>
    <x v="0"/>
    <x v="1"/>
    <n v="0"/>
    <n v="13"/>
    <x v="0"/>
    <x v="8"/>
    <s v="Seg"/>
  </r>
  <r>
    <x v="133"/>
    <x v="1"/>
    <n v="31"/>
    <n v="17"/>
    <n v="52"/>
    <n v="5"/>
    <n v="1"/>
    <x v="2"/>
    <x v="0"/>
    <n v="0"/>
    <n v="67"/>
    <x v="0"/>
    <x v="5"/>
    <s v="Dom"/>
  </r>
  <r>
    <x v="125"/>
    <x v="0"/>
    <n v="2"/>
    <n v="19"/>
    <n v="24"/>
    <n v="17"/>
    <n v="1"/>
    <x v="0"/>
    <x v="1"/>
    <n v="1"/>
    <n v="98"/>
    <x v="0"/>
    <x v="9"/>
    <s v="Sáb"/>
  </r>
  <r>
    <x v="107"/>
    <x v="2"/>
    <n v="8"/>
    <n v="21"/>
    <n v="32"/>
    <n v="12"/>
    <n v="0"/>
    <x v="0"/>
    <x v="0"/>
    <n v="2"/>
    <n v="21"/>
    <x v="0"/>
    <x v="1"/>
    <s v="Sáb"/>
  </r>
  <r>
    <x v="195"/>
    <x v="1"/>
    <n v="24"/>
    <n v="76"/>
    <n v="34"/>
    <n v="24"/>
    <n v="1"/>
    <x v="2"/>
    <x v="0"/>
    <n v="0"/>
    <n v="50"/>
    <x v="1"/>
    <x v="2"/>
    <s v="Sáb"/>
  </r>
  <r>
    <x v="1"/>
    <x v="2"/>
    <n v="7"/>
    <n v="75"/>
    <n v="20"/>
    <n v="13"/>
    <n v="0"/>
    <x v="0"/>
    <x v="0"/>
    <n v="3"/>
    <n v="17"/>
    <x v="1"/>
    <x v="1"/>
    <s v="Qui"/>
  </r>
  <r>
    <x v="196"/>
    <x v="0"/>
    <n v="43"/>
    <n v="70"/>
    <n v="50"/>
    <n v="13"/>
    <n v="0"/>
    <x v="0"/>
    <x v="1"/>
    <n v="0"/>
    <n v="79"/>
    <x v="0"/>
    <x v="11"/>
    <s v="Qua"/>
  </r>
  <r>
    <x v="77"/>
    <x v="2"/>
    <n v="47"/>
    <n v="24"/>
    <n v="21"/>
    <n v="13"/>
    <n v="1"/>
    <x v="0"/>
    <x v="0"/>
    <n v="0"/>
    <n v="74"/>
    <x v="1"/>
    <x v="2"/>
    <s v="Qui"/>
  </r>
  <r>
    <x v="197"/>
    <x v="3"/>
    <n v="36"/>
    <n v="9"/>
    <n v="4"/>
    <n v="12"/>
    <n v="1"/>
    <x v="1"/>
    <x v="1"/>
    <n v="0"/>
    <n v="61"/>
    <x v="1"/>
    <x v="5"/>
    <s v="Ter"/>
  </r>
  <r>
    <x v="198"/>
    <x v="0"/>
    <n v="48"/>
    <n v="7"/>
    <n v="67"/>
    <n v="8"/>
    <n v="1"/>
    <x v="0"/>
    <x v="1"/>
    <n v="0"/>
    <n v="80"/>
    <x v="1"/>
    <x v="11"/>
    <s v="Ter"/>
  </r>
  <r>
    <x v="199"/>
    <x v="1"/>
    <n v="34"/>
    <n v="17"/>
    <n v="44"/>
    <n v="13"/>
    <n v="0"/>
    <x v="2"/>
    <x v="0"/>
    <n v="1"/>
    <n v="53"/>
    <x v="1"/>
    <x v="9"/>
    <s v="Sáb"/>
  </r>
  <r>
    <x v="200"/>
    <x v="0"/>
    <n v="40"/>
    <n v="11"/>
    <n v="32"/>
    <n v="16"/>
    <n v="0"/>
    <x v="0"/>
    <x v="1"/>
    <n v="3"/>
    <n v="0"/>
    <x v="1"/>
    <x v="9"/>
    <s v="Seg"/>
  </r>
  <r>
    <x v="201"/>
    <x v="0"/>
    <n v="11"/>
    <n v="37"/>
    <n v="57"/>
    <n v="9"/>
    <n v="0"/>
    <x v="0"/>
    <x v="1"/>
    <n v="1"/>
    <n v="81"/>
    <x v="1"/>
    <x v="2"/>
    <s v="Qua"/>
  </r>
  <r>
    <x v="162"/>
    <x v="1"/>
    <n v="17"/>
    <n v="16"/>
    <n v="53"/>
    <n v="19"/>
    <n v="1"/>
    <x v="2"/>
    <x v="0"/>
    <n v="1"/>
    <n v="98"/>
    <x v="0"/>
    <x v="0"/>
    <s v="Sáb"/>
  </r>
  <r>
    <x v="202"/>
    <x v="2"/>
    <n v="41"/>
    <n v="75"/>
    <n v="67"/>
    <n v="19"/>
    <n v="0"/>
    <x v="0"/>
    <x v="0"/>
    <n v="2"/>
    <n v="45"/>
    <x v="1"/>
    <x v="9"/>
    <s v="Dom"/>
  </r>
  <r>
    <x v="135"/>
    <x v="3"/>
    <n v="47"/>
    <n v="20"/>
    <n v="29"/>
    <n v="8"/>
    <n v="1"/>
    <x v="1"/>
    <x v="1"/>
    <n v="0"/>
    <n v="76"/>
    <x v="0"/>
    <x v="8"/>
    <s v="Qua"/>
  </r>
  <r>
    <x v="203"/>
    <x v="4"/>
    <n v="49"/>
    <n v="40"/>
    <n v="12"/>
    <n v="34"/>
    <n v="0"/>
    <x v="0"/>
    <x v="1"/>
    <n v="0"/>
    <n v="18"/>
    <x v="0"/>
    <x v="11"/>
    <s v="Sáb"/>
  </r>
  <r>
    <x v="204"/>
    <x v="1"/>
    <n v="39"/>
    <n v="18"/>
    <n v="45"/>
    <n v="32"/>
    <n v="0"/>
    <x v="2"/>
    <x v="0"/>
    <n v="0"/>
    <n v="76"/>
    <x v="1"/>
    <x v="7"/>
    <s v="Ter"/>
  </r>
  <r>
    <x v="205"/>
    <x v="0"/>
    <n v="21"/>
    <n v="22"/>
    <n v="43"/>
    <n v="13"/>
    <n v="1"/>
    <x v="0"/>
    <x v="1"/>
    <n v="1"/>
    <n v="30"/>
    <x v="1"/>
    <x v="3"/>
    <s v="Ter"/>
  </r>
  <r>
    <x v="206"/>
    <x v="2"/>
    <n v="2"/>
    <n v="14"/>
    <n v="14"/>
    <n v="9"/>
    <n v="0"/>
    <x v="0"/>
    <x v="0"/>
    <n v="0"/>
    <n v="85"/>
    <x v="1"/>
    <x v="7"/>
    <s v="Sex"/>
  </r>
  <r>
    <x v="70"/>
    <x v="1"/>
    <n v="19"/>
    <n v="52"/>
    <n v="37"/>
    <n v="25"/>
    <n v="0"/>
    <x v="2"/>
    <x v="0"/>
    <n v="1"/>
    <n v="74"/>
    <x v="0"/>
    <x v="11"/>
    <s v="Sáb"/>
  </r>
  <r>
    <x v="130"/>
    <x v="2"/>
    <n v="46"/>
    <n v="44"/>
    <n v="2"/>
    <n v="20"/>
    <n v="1"/>
    <x v="0"/>
    <x v="0"/>
    <n v="1"/>
    <n v="39"/>
    <x v="1"/>
    <x v="8"/>
    <s v="Ter"/>
  </r>
  <r>
    <x v="207"/>
    <x v="0"/>
    <n v="41"/>
    <n v="87"/>
    <n v="3"/>
    <n v="22"/>
    <n v="0"/>
    <x v="0"/>
    <x v="1"/>
    <n v="3"/>
    <n v="16"/>
    <x v="1"/>
    <x v="5"/>
    <s v="Seg"/>
  </r>
  <r>
    <x v="66"/>
    <x v="2"/>
    <n v="40"/>
    <n v="76"/>
    <n v="22"/>
    <n v="5"/>
    <n v="0"/>
    <x v="0"/>
    <x v="0"/>
    <n v="3"/>
    <n v="38"/>
    <x v="0"/>
    <x v="9"/>
    <s v="Sáb"/>
  </r>
  <r>
    <x v="208"/>
    <x v="3"/>
    <n v="20"/>
    <n v="83"/>
    <n v="7"/>
    <n v="6"/>
    <n v="1"/>
    <x v="1"/>
    <x v="1"/>
    <n v="0"/>
    <n v="55"/>
    <x v="1"/>
    <x v="6"/>
    <s v="Qua"/>
  </r>
  <r>
    <x v="209"/>
    <x v="0"/>
    <n v="49"/>
    <n v="45"/>
    <n v="48"/>
    <n v="34"/>
    <n v="1"/>
    <x v="0"/>
    <x v="1"/>
    <n v="0"/>
    <n v="8"/>
    <x v="0"/>
    <x v="7"/>
    <s v="Sex"/>
  </r>
  <r>
    <x v="210"/>
    <x v="1"/>
    <n v="20"/>
    <n v="23"/>
    <n v="15"/>
    <n v="24"/>
    <n v="1"/>
    <x v="2"/>
    <x v="0"/>
    <n v="1"/>
    <n v="27"/>
    <x v="1"/>
    <x v="4"/>
    <s v="Ter"/>
  </r>
  <r>
    <x v="211"/>
    <x v="0"/>
    <n v="22"/>
    <n v="23"/>
    <n v="11"/>
    <n v="8"/>
    <n v="1"/>
    <x v="0"/>
    <x v="1"/>
    <n v="3"/>
    <n v="50"/>
    <x v="0"/>
    <x v="7"/>
    <s v="Dom"/>
  </r>
  <r>
    <x v="212"/>
    <x v="0"/>
    <n v="47"/>
    <n v="51"/>
    <n v="67"/>
    <n v="32"/>
    <n v="0"/>
    <x v="0"/>
    <x v="1"/>
    <n v="2"/>
    <n v="8"/>
    <x v="0"/>
    <x v="1"/>
    <s v="Sex"/>
  </r>
  <r>
    <x v="213"/>
    <x v="1"/>
    <n v="40"/>
    <n v="53"/>
    <n v="13"/>
    <n v="9"/>
    <n v="0"/>
    <x v="2"/>
    <x v="0"/>
    <n v="3"/>
    <n v="83"/>
    <x v="1"/>
    <x v="0"/>
    <s v="Sex"/>
  </r>
  <r>
    <x v="214"/>
    <x v="2"/>
    <n v="27"/>
    <n v="11"/>
    <n v="2"/>
    <n v="29"/>
    <n v="0"/>
    <x v="0"/>
    <x v="0"/>
    <n v="1"/>
    <n v="23"/>
    <x v="1"/>
    <x v="5"/>
    <s v="Seg"/>
  </r>
  <r>
    <x v="215"/>
    <x v="3"/>
    <n v="50"/>
    <n v="29"/>
    <n v="8"/>
    <n v="26"/>
    <n v="1"/>
    <x v="1"/>
    <x v="1"/>
    <n v="0"/>
    <n v="70"/>
    <x v="1"/>
    <x v="11"/>
    <s v="Qua"/>
  </r>
  <r>
    <x v="216"/>
    <x v="4"/>
    <n v="9"/>
    <n v="18"/>
    <n v="51"/>
    <n v="31"/>
    <n v="0"/>
    <x v="0"/>
    <x v="1"/>
    <n v="3"/>
    <n v="20"/>
    <x v="0"/>
    <x v="2"/>
    <s v="Ter"/>
  </r>
  <r>
    <x v="91"/>
    <x v="1"/>
    <n v="24"/>
    <n v="16"/>
    <n v="12"/>
    <n v="28"/>
    <n v="0"/>
    <x v="2"/>
    <x v="0"/>
    <n v="0"/>
    <n v="56"/>
    <x v="0"/>
    <x v="1"/>
    <s v="Ter"/>
  </r>
  <r>
    <x v="217"/>
    <x v="0"/>
    <n v="27"/>
    <n v="21"/>
    <n v="61"/>
    <n v="23"/>
    <n v="0"/>
    <x v="0"/>
    <x v="1"/>
    <n v="2"/>
    <n v="31"/>
    <x v="0"/>
    <x v="3"/>
    <s v="Seg"/>
  </r>
  <r>
    <x v="218"/>
    <x v="2"/>
    <n v="30"/>
    <n v="85"/>
    <n v="40"/>
    <n v="10"/>
    <n v="0"/>
    <x v="0"/>
    <x v="0"/>
    <n v="1"/>
    <n v="15"/>
    <x v="0"/>
    <x v="3"/>
    <s v="Qui"/>
  </r>
  <r>
    <x v="219"/>
    <x v="1"/>
    <n v="46"/>
    <n v="62"/>
    <n v="26"/>
    <n v="5"/>
    <n v="1"/>
    <x v="2"/>
    <x v="0"/>
    <n v="1"/>
    <n v="41"/>
    <x v="1"/>
    <x v="5"/>
    <s v="Qua"/>
  </r>
  <r>
    <x v="220"/>
    <x v="2"/>
    <n v="12"/>
    <n v="10"/>
    <n v="14"/>
    <n v="10"/>
    <n v="0"/>
    <x v="0"/>
    <x v="0"/>
    <n v="2"/>
    <n v="59"/>
    <x v="0"/>
    <x v="0"/>
    <s v="Sáb"/>
  </r>
  <r>
    <x v="221"/>
    <x v="0"/>
    <n v="46"/>
    <n v="14"/>
    <n v="15"/>
    <n v="25"/>
    <n v="1"/>
    <x v="0"/>
    <x v="1"/>
    <n v="1"/>
    <n v="78"/>
    <x v="1"/>
    <x v="7"/>
    <s v="Dom"/>
  </r>
  <r>
    <x v="222"/>
    <x v="2"/>
    <n v="22"/>
    <n v="5"/>
    <n v="1"/>
    <n v="13"/>
    <n v="1"/>
    <x v="0"/>
    <x v="0"/>
    <n v="1"/>
    <n v="13"/>
    <x v="1"/>
    <x v="6"/>
    <s v="Ter"/>
  </r>
  <r>
    <x v="223"/>
    <x v="3"/>
    <n v="32"/>
    <n v="87"/>
    <n v="10"/>
    <n v="6"/>
    <n v="0"/>
    <x v="1"/>
    <x v="1"/>
    <n v="0"/>
    <n v="31"/>
    <x v="0"/>
    <x v="4"/>
    <s v="Dom"/>
  </r>
  <r>
    <x v="102"/>
    <x v="0"/>
    <n v="10"/>
    <n v="12"/>
    <n v="25"/>
    <n v="5"/>
    <n v="0"/>
    <x v="0"/>
    <x v="1"/>
    <n v="2"/>
    <n v="12"/>
    <x v="1"/>
    <x v="8"/>
    <s v="Ter"/>
  </r>
  <r>
    <x v="194"/>
    <x v="1"/>
    <n v="41"/>
    <n v="41"/>
    <n v="7"/>
    <n v="31"/>
    <n v="0"/>
    <x v="2"/>
    <x v="0"/>
    <n v="1"/>
    <n v="32"/>
    <x v="0"/>
    <x v="8"/>
    <s v="Seg"/>
  </r>
  <r>
    <x v="184"/>
    <x v="0"/>
    <n v="17"/>
    <n v="63"/>
    <n v="11"/>
    <n v="26"/>
    <n v="0"/>
    <x v="0"/>
    <x v="1"/>
    <n v="1"/>
    <n v="45"/>
    <x v="1"/>
    <x v="4"/>
    <s v="Dom"/>
  </r>
  <r>
    <x v="224"/>
    <x v="0"/>
    <n v="16"/>
    <n v="56"/>
    <n v="31"/>
    <n v="29"/>
    <n v="1"/>
    <x v="0"/>
    <x v="1"/>
    <n v="2"/>
    <n v="64"/>
    <x v="0"/>
    <x v="2"/>
    <s v="Qui"/>
  </r>
  <r>
    <x v="225"/>
    <x v="1"/>
    <n v="32"/>
    <n v="69"/>
    <n v="40"/>
    <n v="5"/>
    <n v="1"/>
    <x v="2"/>
    <x v="0"/>
    <n v="3"/>
    <n v="64"/>
    <x v="0"/>
    <x v="3"/>
    <s v="Qua"/>
  </r>
  <r>
    <x v="160"/>
    <x v="2"/>
    <n v="7"/>
    <n v="78"/>
    <n v="59"/>
    <n v="17"/>
    <n v="1"/>
    <x v="0"/>
    <x v="0"/>
    <n v="0"/>
    <n v="29"/>
    <x v="1"/>
    <x v="9"/>
    <s v="Sex"/>
  </r>
  <r>
    <x v="226"/>
    <x v="3"/>
    <n v="10"/>
    <n v="24"/>
    <n v="26"/>
    <n v="9"/>
    <n v="1"/>
    <x v="1"/>
    <x v="1"/>
    <n v="0"/>
    <n v="96"/>
    <x v="1"/>
    <x v="2"/>
    <s v="Ter"/>
  </r>
  <r>
    <x v="227"/>
    <x v="4"/>
    <n v="8"/>
    <n v="45"/>
    <n v="19"/>
    <n v="12"/>
    <n v="1"/>
    <x v="0"/>
    <x v="1"/>
    <n v="2"/>
    <n v="33"/>
    <x v="1"/>
    <x v="1"/>
    <s v="Ter"/>
  </r>
  <r>
    <x v="228"/>
    <x v="1"/>
    <n v="25"/>
    <n v="6"/>
    <n v="12"/>
    <n v="28"/>
    <n v="0"/>
    <x v="0"/>
    <x v="0"/>
    <n v="3"/>
    <n v="11"/>
    <x v="0"/>
    <x v="10"/>
    <s v="Qui"/>
  </r>
  <r>
    <x v="227"/>
    <x v="0"/>
    <n v="12"/>
    <n v="41"/>
    <n v="32"/>
    <n v="21"/>
    <n v="1"/>
    <x v="0"/>
    <x v="1"/>
    <n v="2"/>
    <n v="78"/>
    <x v="1"/>
    <x v="1"/>
    <s v="Ter"/>
  </r>
  <r>
    <x v="84"/>
    <x v="2"/>
    <n v="7"/>
    <n v="26"/>
    <n v="58"/>
    <n v="31"/>
    <n v="0"/>
    <x v="0"/>
    <x v="0"/>
    <n v="2"/>
    <n v="32"/>
    <x v="0"/>
    <x v="7"/>
    <s v="Sáb"/>
  </r>
  <r>
    <x v="229"/>
    <x v="1"/>
    <n v="25"/>
    <n v="63"/>
    <n v="55"/>
    <n v="14"/>
    <n v="0"/>
    <x v="0"/>
    <x v="0"/>
    <n v="2"/>
    <n v="34"/>
    <x v="0"/>
    <x v="11"/>
    <s v="Qui"/>
  </r>
  <r>
    <x v="230"/>
    <x v="2"/>
    <n v="2"/>
    <n v="14"/>
    <n v="7"/>
    <n v="32"/>
    <n v="1"/>
    <x v="0"/>
    <x v="0"/>
    <n v="1"/>
    <n v="43"/>
    <x v="1"/>
    <x v="2"/>
    <s v="Seg"/>
  </r>
  <r>
    <x v="121"/>
    <x v="0"/>
    <n v="8"/>
    <n v="12"/>
    <n v="31"/>
    <n v="9"/>
    <n v="1"/>
    <x v="0"/>
    <x v="1"/>
    <n v="1"/>
    <n v="85"/>
    <x v="0"/>
    <x v="8"/>
    <s v="Dom"/>
  </r>
  <r>
    <x v="231"/>
    <x v="2"/>
    <n v="36"/>
    <n v="63"/>
    <n v="69"/>
    <n v="30"/>
    <n v="0"/>
    <x v="0"/>
    <x v="0"/>
    <n v="2"/>
    <n v="73"/>
    <x v="1"/>
    <x v="6"/>
    <s v="Seg"/>
  </r>
  <r>
    <x v="209"/>
    <x v="3"/>
    <n v="1"/>
    <n v="5"/>
    <n v="47"/>
    <n v="27"/>
    <n v="1"/>
    <x v="1"/>
    <x v="1"/>
    <n v="0"/>
    <n v="32"/>
    <x v="0"/>
    <x v="7"/>
    <s v="Sex"/>
  </r>
  <r>
    <x v="232"/>
    <x v="0"/>
    <n v="40"/>
    <n v="26"/>
    <n v="14"/>
    <n v="7"/>
    <n v="1"/>
    <x v="0"/>
    <x v="1"/>
    <n v="1"/>
    <n v="52"/>
    <x v="0"/>
    <x v="5"/>
    <s v="Seg"/>
  </r>
  <r>
    <x v="233"/>
    <x v="1"/>
    <n v="27"/>
    <n v="70"/>
    <n v="6"/>
    <n v="20"/>
    <n v="0"/>
    <x v="0"/>
    <x v="0"/>
    <n v="0"/>
    <n v="0"/>
    <x v="1"/>
    <x v="11"/>
    <s v="Dom"/>
  </r>
  <r>
    <x v="93"/>
    <x v="0"/>
    <n v="18"/>
    <n v="74"/>
    <n v="34"/>
    <n v="24"/>
    <n v="1"/>
    <x v="2"/>
    <x v="1"/>
    <n v="0"/>
    <n v="19"/>
    <x v="0"/>
    <x v="6"/>
    <s v="Qua"/>
  </r>
  <r>
    <x v="234"/>
    <x v="0"/>
    <n v="49"/>
    <n v="48"/>
    <n v="15"/>
    <n v="23"/>
    <n v="1"/>
    <x v="2"/>
    <x v="1"/>
    <n v="3"/>
    <n v="69"/>
    <x v="0"/>
    <x v="9"/>
    <s v="Ter"/>
  </r>
  <r>
    <x v="235"/>
    <x v="1"/>
    <n v="15"/>
    <n v="77"/>
    <n v="56"/>
    <n v="5"/>
    <n v="0"/>
    <x v="0"/>
    <x v="0"/>
    <n v="3"/>
    <n v="84"/>
    <x v="1"/>
    <x v="11"/>
    <s v="Sex"/>
  </r>
  <r>
    <x v="236"/>
    <x v="2"/>
    <n v="42"/>
    <n v="68"/>
    <n v="51"/>
    <n v="14"/>
    <n v="0"/>
    <x v="0"/>
    <x v="0"/>
    <n v="1"/>
    <n v="92"/>
    <x v="0"/>
    <x v="8"/>
    <s v="Ter"/>
  </r>
  <r>
    <x v="237"/>
    <x v="3"/>
    <n v="28"/>
    <n v="80"/>
    <n v="30"/>
    <n v="19"/>
    <n v="0"/>
    <x v="1"/>
    <x v="1"/>
    <n v="0"/>
    <n v="17"/>
    <x v="0"/>
    <x v="5"/>
    <s v="Seg"/>
  </r>
  <r>
    <x v="116"/>
    <x v="4"/>
    <n v="4"/>
    <n v="52"/>
    <n v="34"/>
    <n v="19"/>
    <n v="0"/>
    <x v="0"/>
    <x v="1"/>
    <n v="1"/>
    <n v="30"/>
    <x v="0"/>
    <x v="1"/>
    <s v="Dom"/>
  </r>
  <r>
    <x v="238"/>
    <x v="1"/>
    <n v="25"/>
    <n v="47"/>
    <n v="9"/>
    <n v="7"/>
    <n v="0"/>
    <x v="0"/>
    <x v="0"/>
    <n v="3"/>
    <n v="32"/>
    <x v="0"/>
    <x v="4"/>
    <s v="Ter"/>
  </r>
  <r>
    <x v="239"/>
    <x v="0"/>
    <n v="10"/>
    <n v="16"/>
    <n v="16"/>
    <n v="19"/>
    <n v="1"/>
    <x v="2"/>
    <x v="1"/>
    <n v="1"/>
    <n v="39"/>
    <x v="0"/>
    <x v="1"/>
    <s v="Qua"/>
  </r>
  <r>
    <x v="240"/>
    <x v="2"/>
    <n v="39"/>
    <n v="12"/>
    <n v="19"/>
    <n v="21"/>
    <n v="0"/>
    <x v="0"/>
    <x v="0"/>
    <n v="3"/>
    <n v="27"/>
    <x v="1"/>
    <x v="2"/>
    <s v="Qui"/>
  </r>
  <r>
    <x v="241"/>
    <x v="1"/>
    <n v="4"/>
    <n v="41"/>
    <n v="13"/>
    <n v="15"/>
    <n v="0"/>
    <x v="0"/>
    <x v="0"/>
    <n v="1"/>
    <n v="91"/>
    <x v="0"/>
    <x v="10"/>
    <s v="Sáb"/>
  </r>
  <r>
    <x v="180"/>
    <x v="2"/>
    <n v="10"/>
    <n v="49"/>
    <n v="63"/>
    <n v="14"/>
    <n v="1"/>
    <x v="0"/>
    <x v="0"/>
    <n v="2"/>
    <n v="11"/>
    <x v="0"/>
    <x v="1"/>
    <s v="Ter"/>
  </r>
  <r>
    <x v="242"/>
    <x v="0"/>
    <n v="45"/>
    <n v="83"/>
    <n v="37"/>
    <n v="21"/>
    <n v="1"/>
    <x v="2"/>
    <x v="1"/>
    <n v="3"/>
    <n v="73"/>
    <x v="1"/>
    <x v="8"/>
    <s v="Sáb"/>
  </r>
  <r>
    <x v="243"/>
    <x v="2"/>
    <n v="38"/>
    <n v="71"/>
    <n v="42"/>
    <n v="34"/>
    <n v="1"/>
    <x v="0"/>
    <x v="0"/>
    <n v="1"/>
    <n v="69"/>
    <x v="1"/>
    <x v="3"/>
    <s v="Seg"/>
  </r>
  <r>
    <x v="218"/>
    <x v="3"/>
    <n v="39"/>
    <n v="25"/>
    <n v="44"/>
    <n v="7"/>
    <n v="0"/>
    <x v="1"/>
    <x v="1"/>
    <n v="0"/>
    <n v="56"/>
    <x v="0"/>
    <x v="3"/>
    <s v="Qui"/>
  </r>
  <r>
    <x v="244"/>
    <x v="0"/>
    <n v="2"/>
    <n v="30"/>
    <n v="22"/>
    <n v="22"/>
    <n v="0"/>
    <x v="2"/>
    <x v="1"/>
    <n v="2"/>
    <n v="31"/>
    <x v="1"/>
    <x v="11"/>
    <s v="Qua"/>
  </r>
  <r>
    <x v="245"/>
    <x v="1"/>
    <n v="22"/>
    <n v="19"/>
    <n v="30"/>
    <n v="12"/>
    <n v="0"/>
    <x v="0"/>
    <x v="0"/>
    <n v="2"/>
    <n v="73"/>
    <x v="0"/>
    <x v="1"/>
    <s v="Qua"/>
  </r>
  <r>
    <x v="107"/>
    <x v="0"/>
    <n v="11"/>
    <n v="86"/>
    <n v="56"/>
    <n v="26"/>
    <n v="0"/>
    <x v="2"/>
    <x v="1"/>
    <n v="0"/>
    <n v="95"/>
    <x v="0"/>
    <x v="1"/>
    <s v="Sáb"/>
  </r>
  <r>
    <x v="131"/>
    <x v="0"/>
    <n v="45"/>
    <n v="28"/>
    <n v="3"/>
    <n v="35"/>
    <n v="1"/>
    <x v="2"/>
    <x v="1"/>
    <n v="3"/>
    <n v="13"/>
    <x v="0"/>
    <x v="4"/>
    <s v="Sáb"/>
  </r>
  <r>
    <x v="246"/>
    <x v="1"/>
    <n v="30"/>
    <n v="68"/>
    <n v="66"/>
    <n v="16"/>
    <n v="1"/>
    <x v="0"/>
    <x v="0"/>
    <n v="1"/>
    <n v="37"/>
    <x v="0"/>
    <x v="8"/>
    <s v="Sáb"/>
  </r>
  <r>
    <x v="247"/>
    <x v="2"/>
    <n v="44"/>
    <n v="60"/>
    <n v="10"/>
    <n v="34"/>
    <n v="0"/>
    <x v="0"/>
    <x v="0"/>
    <n v="2"/>
    <n v="98"/>
    <x v="0"/>
    <x v="8"/>
    <s v="Dom"/>
  </r>
  <r>
    <x v="248"/>
    <x v="3"/>
    <n v="16"/>
    <n v="67"/>
    <n v="17"/>
    <n v="32"/>
    <n v="0"/>
    <x v="1"/>
    <x v="2"/>
    <n v="0"/>
    <n v="36"/>
    <x v="0"/>
    <x v="0"/>
    <s v="Ter"/>
  </r>
  <r>
    <x v="249"/>
    <x v="4"/>
    <n v="40"/>
    <n v="30"/>
    <n v="39"/>
    <n v="25"/>
    <n v="1"/>
    <x v="0"/>
    <x v="0"/>
    <n v="1"/>
    <n v="52"/>
    <x v="1"/>
    <x v="1"/>
    <s v="Qui"/>
  </r>
  <r>
    <x v="250"/>
    <x v="1"/>
    <n v="21"/>
    <n v="84"/>
    <n v="25"/>
    <n v="34"/>
    <n v="1"/>
    <x v="0"/>
    <x v="0"/>
    <n v="3"/>
    <n v="52"/>
    <x v="1"/>
    <x v="9"/>
    <s v="Dom"/>
  </r>
  <r>
    <x v="251"/>
    <x v="0"/>
    <n v="39"/>
    <n v="6"/>
    <n v="49"/>
    <n v="35"/>
    <n v="1"/>
    <x v="2"/>
    <x v="1"/>
    <n v="0"/>
    <n v="44"/>
    <x v="1"/>
    <x v="11"/>
    <s v="Qua"/>
  </r>
  <r>
    <x v="252"/>
    <x v="2"/>
    <n v="48"/>
    <n v="78"/>
    <n v="37"/>
    <n v="14"/>
    <n v="0"/>
    <x v="0"/>
    <x v="0"/>
    <n v="3"/>
    <n v="25"/>
    <x v="0"/>
    <x v="8"/>
    <s v="Seg"/>
  </r>
  <r>
    <x v="253"/>
    <x v="1"/>
    <n v="10"/>
    <n v="75"/>
    <n v="48"/>
    <n v="17"/>
    <n v="1"/>
    <x v="0"/>
    <x v="0"/>
    <n v="2"/>
    <n v="43"/>
    <x v="0"/>
    <x v="3"/>
    <s v="Qua"/>
  </r>
  <r>
    <x v="254"/>
    <x v="2"/>
    <n v="13"/>
    <n v="41"/>
    <n v="1"/>
    <n v="16"/>
    <n v="1"/>
    <x v="0"/>
    <x v="0"/>
    <n v="0"/>
    <n v="60"/>
    <x v="1"/>
    <x v="2"/>
    <s v="Sex"/>
  </r>
  <r>
    <x v="255"/>
    <x v="0"/>
    <n v="9"/>
    <n v="41"/>
    <n v="48"/>
    <n v="5"/>
    <n v="1"/>
    <x v="2"/>
    <x v="1"/>
    <n v="3"/>
    <n v="19"/>
    <x v="0"/>
    <x v="6"/>
    <s v="Qua"/>
  </r>
  <r>
    <x v="112"/>
    <x v="2"/>
    <n v="43"/>
    <n v="77"/>
    <n v="7"/>
    <n v="9"/>
    <n v="1"/>
    <x v="0"/>
    <x v="0"/>
    <n v="1"/>
    <n v="1"/>
    <x v="0"/>
    <x v="0"/>
    <s v="Qua"/>
  </r>
  <r>
    <x v="179"/>
    <x v="3"/>
    <n v="46"/>
    <n v="78"/>
    <n v="65"/>
    <n v="24"/>
    <n v="1"/>
    <x v="1"/>
    <x v="2"/>
    <n v="0"/>
    <n v="99"/>
    <x v="1"/>
    <x v="0"/>
    <s v="Dom"/>
  </r>
  <r>
    <x v="256"/>
    <x v="0"/>
    <n v="28"/>
    <n v="76"/>
    <n v="53"/>
    <n v="33"/>
    <n v="1"/>
    <x v="2"/>
    <x v="1"/>
    <n v="3"/>
    <n v="57"/>
    <x v="1"/>
    <x v="9"/>
    <s v="Dom"/>
  </r>
  <r>
    <x v="257"/>
    <x v="1"/>
    <n v="35"/>
    <n v="36"/>
    <n v="31"/>
    <n v="5"/>
    <n v="1"/>
    <x v="0"/>
    <x v="0"/>
    <n v="3"/>
    <n v="57"/>
    <x v="1"/>
    <x v="3"/>
    <s v="Qua"/>
  </r>
  <r>
    <x v="258"/>
    <x v="0"/>
    <n v="1"/>
    <n v="5"/>
    <n v="64"/>
    <n v="34"/>
    <n v="1"/>
    <x v="2"/>
    <x v="1"/>
    <n v="0"/>
    <n v="73"/>
    <x v="1"/>
    <x v="1"/>
    <s v="Qua"/>
  </r>
  <r>
    <x v="70"/>
    <x v="0"/>
    <n v="8"/>
    <n v="7"/>
    <n v="49"/>
    <n v="29"/>
    <n v="1"/>
    <x v="2"/>
    <x v="1"/>
    <n v="2"/>
    <n v="56"/>
    <x v="0"/>
    <x v="11"/>
    <s v="Sáb"/>
  </r>
  <r>
    <x v="259"/>
    <x v="1"/>
    <n v="22"/>
    <n v="42"/>
    <n v="58"/>
    <n v="28"/>
    <n v="0"/>
    <x v="2"/>
    <x v="0"/>
    <n v="3"/>
    <n v="93"/>
    <x v="0"/>
    <x v="6"/>
    <s v="Qua"/>
  </r>
  <r>
    <x v="143"/>
    <x v="2"/>
    <n v="13"/>
    <n v="36"/>
    <n v="37"/>
    <n v="12"/>
    <n v="0"/>
    <x v="0"/>
    <x v="0"/>
    <n v="2"/>
    <n v="36"/>
    <x v="0"/>
    <x v="11"/>
    <s v="Seg"/>
  </r>
  <r>
    <x v="260"/>
    <x v="3"/>
    <n v="41"/>
    <n v="38"/>
    <n v="54"/>
    <n v="11"/>
    <n v="1"/>
    <x v="1"/>
    <x v="2"/>
    <n v="0"/>
    <n v="94"/>
    <x v="1"/>
    <x v="10"/>
    <s v="Qui"/>
  </r>
  <r>
    <x v="261"/>
    <x v="4"/>
    <n v="15"/>
    <n v="16"/>
    <n v="3"/>
    <n v="17"/>
    <n v="0"/>
    <x v="0"/>
    <x v="0"/>
    <n v="3"/>
    <n v="90"/>
    <x v="0"/>
    <x v="1"/>
    <s v="Dom"/>
  </r>
  <r>
    <x v="132"/>
    <x v="1"/>
    <n v="42"/>
    <n v="46"/>
    <n v="11"/>
    <n v="5"/>
    <n v="1"/>
    <x v="2"/>
    <x v="0"/>
    <n v="2"/>
    <n v="34"/>
    <x v="0"/>
    <x v="4"/>
    <s v="Dom"/>
  </r>
  <r>
    <x v="262"/>
    <x v="0"/>
    <n v="8"/>
    <n v="35"/>
    <n v="37"/>
    <n v="12"/>
    <n v="1"/>
    <x v="2"/>
    <x v="0"/>
    <n v="0"/>
    <n v="37"/>
    <x v="1"/>
    <x v="1"/>
    <s v="Ter"/>
  </r>
  <r>
    <x v="179"/>
    <x v="2"/>
    <n v="9"/>
    <n v="54"/>
    <n v="18"/>
    <n v="8"/>
    <n v="1"/>
    <x v="0"/>
    <x v="0"/>
    <n v="3"/>
    <n v="17"/>
    <x v="1"/>
    <x v="0"/>
    <s v="Dom"/>
  </r>
  <r>
    <x v="263"/>
    <x v="1"/>
    <n v="1"/>
    <n v="60"/>
    <n v="48"/>
    <n v="8"/>
    <n v="1"/>
    <x v="2"/>
    <x v="0"/>
    <n v="3"/>
    <n v="69"/>
    <x v="0"/>
    <x v="4"/>
    <s v="Ter"/>
  </r>
  <r>
    <x v="264"/>
    <x v="2"/>
    <n v="43"/>
    <n v="58"/>
    <n v="46"/>
    <n v="8"/>
    <n v="0"/>
    <x v="0"/>
    <x v="0"/>
    <n v="2"/>
    <n v="87"/>
    <x v="1"/>
    <x v="9"/>
    <s v="Qua"/>
  </r>
  <r>
    <x v="126"/>
    <x v="0"/>
    <n v="30"/>
    <n v="66"/>
    <n v="2"/>
    <n v="33"/>
    <n v="1"/>
    <x v="2"/>
    <x v="0"/>
    <n v="1"/>
    <n v="21"/>
    <x v="1"/>
    <x v="9"/>
    <s v="Ter"/>
  </r>
  <r>
    <x v="265"/>
    <x v="2"/>
    <n v="27"/>
    <n v="60"/>
    <n v="49"/>
    <n v="13"/>
    <n v="1"/>
    <x v="0"/>
    <x v="0"/>
    <n v="0"/>
    <n v="24"/>
    <x v="1"/>
    <x v="10"/>
    <s v="Dom"/>
  </r>
  <r>
    <x v="197"/>
    <x v="3"/>
    <n v="27"/>
    <n v="55"/>
    <n v="21"/>
    <n v="6"/>
    <n v="0"/>
    <x v="1"/>
    <x v="2"/>
    <n v="0"/>
    <n v="22"/>
    <x v="1"/>
    <x v="5"/>
    <s v="Ter"/>
  </r>
  <r>
    <x v="266"/>
    <x v="0"/>
    <n v="43"/>
    <n v="30"/>
    <n v="58"/>
    <n v="16"/>
    <n v="1"/>
    <x v="2"/>
    <x v="0"/>
    <n v="0"/>
    <n v="79"/>
    <x v="1"/>
    <x v="11"/>
    <s v="Ter"/>
  </r>
  <r>
    <x v="267"/>
    <x v="1"/>
    <n v="3"/>
    <n v="28"/>
    <n v="32"/>
    <n v="32"/>
    <n v="1"/>
    <x v="2"/>
    <x v="0"/>
    <n v="2"/>
    <n v="76"/>
    <x v="1"/>
    <x v="10"/>
    <s v="Qui"/>
  </r>
  <r>
    <x v="136"/>
    <x v="0"/>
    <n v="40"/>
    <n v="85"/>
    <n v="61"/>
    <n v="6"/>
    <n v="1"/>
    <x v="2"/>
    <x v="0"/>
    <n v="0"/>
    <n v="43"/>
    <x v="0"/>
    <x v="5"/>
    <s v="Qui"/>
  </r>
  <r>
    <x v="241"/>
    <x v="0"/>
    <n v="37"/>
    <n v="48"/>
    <n v="10"/>
    <n v="26"/>
    <n v="1"/>
    <x v="2"/>
    <x v="0"/>
    <n v="0"/>
    <n v="58"/>
    <x v="0"/>
    <x v="10"/>
    <s v="Sáb"/>
  </r>
  <r>
    <x v="251"/>
    <x v="1"/>
    <n v="20"/>
    <n v="6"/>
    <n v="55"/>
    <n v="8"/>
    <n v="1"/>
    <x v="2"/>
    <x v="0"/>
    <n v="3"/>
    <n v="25"/>
    <x v="1"/>
    <x v="11"/>
    <s v="Qua"/>
  </r>
  <r>
    <x v="242"/>
    <x v="2"/>
    <n v="31"/>
    <n v="13"/>
    <n v="19"/>
    <n v="14"/>
    <n v="0"/>
    <x v="0"/>
    <x v="0"/>
    <n v="3"/>
    <n v="49"/>
    <x v="1"/>
    <x v="8"/>
    <s v="Sáb"/>
  </r>
  <r>
    <x v="268"/>
    <x v="3"/>
    <n v="5"/>
    <n v="78"/>
    <n v="55"/>
    <n v="13"/>
    <n v="1"/>
    <x v="1"/>
    <x v="2"/>
    <n v="0"/>
    <n v="59"/>
    <x v="0"/>
    <x v="10"/>
    <s v="Sex"/>
  </r>
  <r>
    <x v="269"/>
    <x v="4"/>
    <n v="15"/>
    <n v="6"/>
    <n v="14"/>
    <n v="28"/>
    <n v="1"/>
    <x v="0"/>
    <x v="0"/>
    <n v="3"/>
    <n v="86"/>
    <x v="1"/>
    <x v="1"/>
    <s v="Ter"/>
  </r>
  <r>
    <x v="201"/>
    <x v="1"/>
    <n v="16"/>
    <n v="83"/>
    <n v="32"/>
    <n v="10"/>
    <n v="0"/>
    <x v="2"/>
    <x v="0"/>
    <n v="2"/>
    <n v="54"/>
    <x v="1"/>
    <x v="2"/>
    <s v="Qua"/>
  </r>
  <r>
    <x v="51"/>
    <x v="0"/>
    <n v="12"/>
    <n v="6"/>
    <n v="64"/>
    <n v="19"/>
    <n v="1"/>
    <x v="2"/>
    <x v="0"/>
    <n v="1"/>
    <n v="29"/>
    <x v="1"/>
    <x v="4"/>
    <s v="Sex"/>
  </r>
  <r>
    <x v="270"/>
    <x v="2"/>
    <n v="14"/>
    <n v="67"/>
    <n v="33"/>
    <n v="26"/>
    <n v="1"/>
    <x v="0"/>
    <x v="0"/>
    <n v="3"/>
    <n v="60"/>
    <x v="1"/>
    <x v="0"/>
    <s v="Dom"/>
  </r>
  <r>
    <x v="271"/>
    <x v="1"/>
    <n v="46"/>
    <n v="50"/>
    <n v="13"/>
    <n v="21"/>
    <n v="0"/>
    <x v="2"/>
    <x v="0"/>
    <n v="2"/>
    <n v="87"/>
    <x v="1"/>
    <x v="2"/>
    <s v="Ter"/>
  </r>
  <r>
    <x v="39"/>
    <x v="2"/>
    <n v="36"/>
    <n v="78"/>
    <n v="59"/>
    <n v="28"/>
    <n v="0"/>
    <x v="0"/>
    <x v="0"/>
    <n v="0"/>
    <n v="25"/>
    <x v="1"/>
    <x v="0"/>
    <s v="Ter"/>
  </r>
  <r>
    <x v="272"/>
    <x v="0"/>
    <n v="8"/>
    <n v="54"/>
    <n v="1"/>
    <n v="5"/>
    <n v="1"/>
    <x v="2"/>
    <x v="0"/>
    <n v="3"/>
    <n v="4"/>
    <x v="0"/>
    <x v="11"/>
    <s v="Seg"/>
  </r>
  <r>
    <x v="273"/>
    <x v="2"/>
    <n v="16"/>
    <n v="44"/>
    <n v="3"/>
    <n v="6"/>
    <n v="0"/>
    <x v="0"/>
    <x v="0"/>
    <n v="1"/>
    <n v="46"/>
    <x v="1"/>
    <x v="1"/>
    <s v="Sex"/>
  </r>
  <r>
    <x v="274"/>
    <x v="3"/>
    <n v="22"/>
    <n v="30"/>
    <n v="35"/>
    <n v="10"/>
    <n v="0"/>
    <x v="1"/>
    <x v="2"/>
    <n v="0"/>
    <n v="10"/>
    <x v="0"/>
    <x v="5"/>
    <s v="Ter"/>
  </r>
  <r>
    <x v="52"/>
    <x v="0"/>
    <n v="28"/>
    <n v="27"/>
    <n v="37"/>
    <n v="22"/>
    <n v="1"/>
    <x v="2"/>
    <x v="0"/>
    <n v="0"/>
    <n v="22"/>
    <x v="1"/>
    <x v="9"/>
    <s v="Ter"/>
  </r>
  <r>
    <x v="134"/>
    <x v="1"/>
    <n v="12"/>
    <n v="12"/>
    <n v="15"/>
    <n v="9"/>
    <n v="1"/>
    <x v="2"/>
    <x v="0"/>
    <n v="0"/>
    <n v="76"/>
    <x v="1"/>
    <x v="9"/>
    <s v="Sáb"/>
  </r>
  <r>
    <x v="275"/>
    <x v="0"/>
    <n v="14"/>
    <n v="28"/>
    <n v="37"/>
    <n v="6"/>
    <n v="0"/>
    <x v="2"/>
    <x v="0"/>
    <n v="0"/>
    <n v="35"/>
    <x v="1"/>
    <x v="8"/>
    <s v="Dom"/>
  </r>
  <r>
    <x v="94"/>
    <x v="0"/>
    <n v="17"/>
    <n v="36"/>
    <n v="18"/>
    <n v="17"/>
    <n v="0"/>
    <x v="0"/>
    <x v="1"/>
    <n v="1"/>
    <n v="39"/>
    <x v="0"/>
    <x v="8"/>
    <s v="Ter"/>
  </r>
  <r>
    <x v="58"/>
    <x v="1"/>
    <n v="9"/>
    <n v="17"/>
    <n v="20"/>
    <n v="27"/>
    <n v="1"/>
    <x v="2"/>
    <x v="0"/>
    <n v="3"/>
    <n v="14"/>
    <x v="0"/>
    <x v="0"/>
    <s v="Ter"/>
  </r>
  <r>
    <x v="83"/>
    <x v="2"/>
    <n v="36"/>
    <n v="37"/>
    <n v="67"/>
    <n v="22"/>
    <n v="1"/>
    <x v="0"/>
    <x v="0"/>
    <n v="0"/>
    <n v="79"/>
    <x v="1"/>
    <x v="3"/>
    <s v="Qua"/>
  </r>
  <r>
    <x v="276"/>
    <x v="3"/>
    <n v="9"/>
    <n v="38"/>
    <n v="29"/>
    <n v="35"/>
    <n v="1"/>
    <x v="1"/>
    <x v="1"/>
    <n v="0"/>
    <n v="8"/>
    <x v="0"/>
    <x v="3"/>
    <s v="Dom"/>
  </r>
  <r>
    <x v="277"/>
    <x v="4"/>
    <n v="22"/>
    <n v="69"/>
    <n v="20"/>
    <n v="17"/>
    <n v="1"/>
    <x v="0"/>
    <x v="0"/>
    <n v="2"/>
    <n v="14"/>
    <x v="0"/>
    <x v="0"/>
    <s v="Qui"/>
  </r>
  <r>
    <x v="278"/>
    <x v="1"/>
    <n v="39"/>
    <n v="17"/>
    <n v="70"/>
    <n v="13"/>
    <n v="1"/>
    <x v="2"/>
    <x v="0"/>
    <n v="0"/>
    <n v="34"/>
    <x v="1"/>
    <x v="8"/>
    <s v="Seg"/>
  </r>
  <r>
    <x v="279"/>
    <x v="0"/>
    <n v="33"/>
    <n v="83"/>
    <n v="33"/>
    <n v="15"/>
    <n v="0"/>
    <x v="0"/>
    <x v="1"/>
    <n v="2"/>
    <n v="75"/>
    <x v="0"/>
    <x v="10"/>
    <s v="Dom"/>
  </r>
  <r>
    <x v="280"/>
    <x v="2"/>
    <n v="32"/>
    <n v="48"/>
    <n v="66"/>
    <n v="18"/>
    <n v="1"/>
    <x v="0"/>
    <x v="0"/>
    <n v="2"/>
    <n v="22"/>
    <x v="0"/>
    <x v="0"/>
    <s v="Ter"/>
  </r>
  <r>
    <x v="18"/>
    <x v="1"/>
    <n v="4"/>
    <n v="29"/>
    <n v="19"/>
    <n v="6"/>
    <n v="0"/>
    <x v="2"/>
    <x v="0"/>
    <n v="0"/>
    <n v="83"/>
    <x v="0"/>
    <x v="0"/>
    <s v="Qua"/>
  </r>
  <r>
    <x v="281"/>
    <x v="2"/>
    <n v="45"/>
    <n v="34"/>
    <n v="57"/>
    <n v="6"/>
    <n v="0"/>
    <x v="0"/>
    <x v="0"/>
    <n v="0"/>
    <n v="97"/>
    <x v="1"/>
    <x v="3"/>
    <s v="Qui"/>
  </r>
  <r>
    <x v="282"/>
    <x v="0"/>
    <n v="11"/>
    <n v="89"/>
    <n v="36"/>
    <n v="32"/>
    <n v="0"/>
    <x v="0"/>
    <x v="1"/>
    <n v="1"/>
    <n v="88"/>
    <x v="1"/>
    <x v="4"/>
    <s v="Qua"/>
  </r>
  <r>
    <x v="283"/>
    <x v="2"/>
    <n v="23"/>
    <n v="44"/>
    <n v="19"/>
    <n v="30"/>
    <n v="0"/>
    <x v="0"/>
    <x v="0"/>
    <n v="0"/>
    <n v="71"/>
    <x v="1"/>
    <x v="4"/>
    <s v="Seg"/>
  </r>
  <r>
    <x v="203"/>
    <x v="3"/>
    <n v="21"/>
    <n v="33"/>
    <n v="27"/>
    <n v="8"/>
    <n v="0"/>
    <x v="1"/>
    <x v="2"/>
    <n v="0"/>
    <n v="75"/>
    <x v="0"/>
    <x v="11"/>
    <s v="Sáb"/>
  </r>
  <r>
    <x v="284"/>
    <x v="0"/>
    <n v="2"/>
    <n v="61"/>
    <n v="23"/>
    <n v="11"/>
    <n v="0"/>
    <x v="0"/>
    <x v="1"/>
    <n v="0"/>
    <n v="0"/>
    <x v="1"/>
    <x v="8"/>
    <s v="Sex"/>
  </r>
  <r>
    <x v="179"/>
    <x v="1"/>
    <n v="6"/>
    <n v="82"/>
    <n v="63"/>
    <n v="9"/>
    <n v="0"/>
    <x v="2"/>
    <x v="0"/>
    <n v="2"/>
    <n v="74"/>
    <x v="1"/>
    <x v="0"/>
    <s v="Dom"/>
  </r>
  <r>
    <x v="285"/>
    <x v="0"/>
    <n v="18"/>
    <n v="76"/>
    <n v="3"/>
    <n v="31"/>
    <n v="1"/>
    <x v="0"/>
    <x v="1"/>
    <n v="2"/>
    <n v="59"/>
    <x v="1"/>
    <x v="9"/>
    <s v="Ter"/>
  </r>
  <r>
    <x v="133"/>
    <x v="0"/>
    <n v="16"/>
    <n v="49"/>
    <n v="15"/>
    <n v="26"/>
    <n v="1"/>
    <x v="0"/>
    <x v="1"/>
    <n v="1"/>
    <n v="50"/>
    <x v="0"/>
    <x v="5"/>
    <s v="Dom"/>
  </r>
  <r>
    <x v="222"/>
    <x v="1"/>
    <n v="36"/>
    <n v="35"/>
    <n v="23"/>
    <n v="12"/>
    <n v="0"/>
    <x v="2"/>
    <x v="0"/>
    <n v="3"/>
    <n v="53"/>
    <x v="1"/>
    <x v="6"/>
    <s v="Ter"/>
  </r>
  <r>
    <x v="3"/>
    <x v="2"/>
    <n v="34"/>
    <n v="75"/>
    <n v="58"/>
    <n v="27"/>
    <n v="1"/>
    <x v="0"/>
    <x v="0"/>
    <n v="3"/>
    <n v="57"/>
    <x v="1"/>
    <x v="3"/>
    <s v="Sex"/>
  </r>
  <r>
    <x v="223"/>
    <x v="3"/>
    <n v="34"/>
    <n v="43"/>
    <n v="43"/>
    <n v="29"/>
    <n v="1"/>
    <x v="1"/>
    <x v="1"/>
    <n v="0"/>
    <n v="93"/>
    <x v="0"/>
    <x v="4"/>
    <s v="Dom"/>
  </r>
  <r>
    <x v="286"/>
    <x v="4"/>
    <n v="24"/>
    <n v="55"/>
    <n v="51"/>
    <n v="33"/>
    <n v="0"/>
    <x v="0"/>
    <x v="0"/>
    <n v="3"/>
    <n v="94"/>
    <x v="0"/>
    <x v="11"/>
    <s v="Seg"/>
  </r>
  <r>
    <x v="174"/>
    <x v="1"/>
    <n v="16"/>
    <n v="23"/>
    <n v="43"/>
    <n v="29"/>
    <n v="0"/>
    <x v="2"/>
    <x v="0"/>
    <n v="3"/>
    <n v="49"/>
    <x v="0"/>
    <x v="2"/>
    <s v="Ter"/>
  </r>
  <r>
    <x v="25"/>
    <x v="0"/>
    <n v="33"/>
    <n v="28"/>
    <n v="67"/>
    <n v="29"/>
    <n v="1"/>
    <x v="0"/>
    <x v="1"/>
    <n v="1"/>
    <n v="59"/>
    <x v="0"/>
    <x v="1"/>
    <s v="Qui"/>
  </r>
  <r>
    <x v="212"/>
    <x v="2"/>
    <n v="22"/>
    <n v="34"/>
    <n v="48"/>
    <n v="11"/>
    <n v="1"/>
    <x v="0"/>
    <x v="0"/>
    <n v="0"/>
    <n v="84"/>
    <x v="0"/>
    <x v="1"/>
    <s v="Sex"/>
  </r>
  <r>
    <x v="287"/>
    <x v="1"/>
    <n v="40"/>
    <n v="22"/>
    <n v="69"/>
    <n v="9"/>
    <n v="0"/>
    <x v="2"/>
    <x v="0"/>
    <n v="1"/>
    <n v="67"/>
    <x v="0"/>
    <x v="1"/>
    <s v="Sex"/>
  </r>
  <r>
    <x v="288"/>
    <x v="2"/>
    <n v="26"/>
    <n v="60"/>
    <n v="43"/>
    <n v="12"/>
    <n v="1"/>
    <x v="0"/>
    <x v="0"/>
    <n v="2"/>
    <n v="12"/>
    <x v="0"/>
    <x v="3"/>
    <s v="Ter"/>
  </r>
  <r>
    <x v="284"/>
    <x v="0"/>
    <n v="27"/>
    <n v="80"/>
    <n v="48"/>
    <n v="16"/>
    <n v="1"/>
    <x v="0"/>
    <x v="1"/>
    <n v="1"/>
    <n v="90"/>
    <x v="1"/>
    <x v="8"/>
    <s v="Sex"/>
  </r>
  <r>
    <x v="113"/>
    <x v="2"/>
    <n v="49"/>
    <n v="70"/>
    <n v="19"/>
    <n v="7"/>
    <n v="1"/>
    <x v="0"/>
    <x v="0"/>
    <n v="2"/>
    <n v="34"/>
    <x v="0"/>
    <x v="4"/>
    <s v="Seg"/>
  </r>
  <r>
    <x v="289"/>
    <x v="3"/>
    <n v="18"/>
    <n v="15"/>
    <n v="39"/>
    <n v="10"/>
    <n v="0"/>
    <x v="1"/>
    <x v="2"/>
    <n v="0"/>
    <n v="50"/>
    <x v="0"/>
    <x v="10"/>
    <s v="Seg"/>
  </r>
  <r>
    <x v="290"/>
    <x v="0"/>
    <n v="8"/>
    <n v="79"/>
    <n v="23"/>
    <n v="7"/>
    <n v="1"/>
    <x v="0"/>
    <x v="1"/>
    <n v="2"/>
    <n v="7"/>
    <x v="1"/>
    <x v="6"/>
    <s v="Qui"/>
  </r>
  <r>
    <x v="291"/>
    <x v="1"/>
    <n v="11"/>
    <n v="42"/>
    <n v="32"/>
    <n v="18"/>
    <n v="1"/>
    <x v="2"/>
    <x v="0"/>
    <n v="1"/>
    <n v="0"/>
    <x v="1"/>
    <x v="3"/>
    <s v="Qua"/>
  </r>
  <r>
    <x v="292"/>
    <x v="0"/>
    <n v="16"/>
    <n v="62"/>
    <n v="70"/>
    <n v="30"/>
    <n v="0"/>
    <x v="0"/>
    <x v="1"/>
    <n v="2"/>
    <n v="60"/>
    <x v="1"/>
    <x v="5"/>
    <s v="Ter"/>
  </r>
  <r>
    <x v="293"/>
    <x v="0"/>
    <n v="1"/>
    <n v="22"/>
    <n v="33"/>
    <n v="30"/>
    <n v="0"/>
    <x v="0"/>
    <x v="0"/>
    <n v="3"/>
    <n v="89"/>
    <x v="1"/>
    <x v="6"/>
    <s v="Seg"/>
  </r>
  <r>
    <x v="294"/>
    <x v="1"/>
    <n v="2"/>
    <n v="53"/>
    <n v="18"/>
    <n v="10"/>
    <n v="0"/>
    <x v="0"/>
    <x v="0"/>
    <n v="0"/>
    <n v="71"/>
    <x v="1"/>
    <x v="0"/>
    <s v="Qua"/>
  </r>
  <r>
    <x v="218"/>
    <x v="2"/>
    <n v="2"/>
    <n v="41"/>
    <n v="57"/>
    <n v="24"/>
    <n v="0"/>
    <x v="0"/>
    <x v="0"/>
    <n v="3"/>
    <n v="37"/>
    <x v="0"/>
    <x v="3"/>
    <s v="Qui"/>
  </r>
  <r>
    <x v="220"/>
    <x v="3"/>
    <n v="16"/>
    <n v="51"/>
    <n v="69"/>
    <n v="33"/>
    <n v="1"/>
    <x v="1"/>
    <x v="2"/>
    <n v="0"/>
    <n v="10"/>
    <x v="0"/>
    <x v="0"/>
    <s v="Sáb"/>
  </r>
  <r>
    <x v="295"/>
    <x v="4"/>
    <n v="9"/>
    <n v="65"/>
    <n v="45"/>
    <n v="33"/>
    <n v="0"/>
    <x v="0"/>
    <x v="0"/>
    <n v="2"/>
    <n v="40"/>
    <x v="1"/>
    <x v="10"/>
    <s v="Qua"/>
  </r>
  <r>
    <x v="296"/>
    <x v="1"/>
    <n v="8"/>
    <n v="45"/>
    <n v="17"/>
    <n v="5"/>
    <n v="0"/>
    <x v="0"/>
    <x v="0"/>
    <n v="3"/>
    <n v="31"/>
    <x v="0"/>
    <x v="9"/>
    <s v="Qua"/>
  </r>
  <r>
    <x v="297"/>
    <x v="0"/>
    <n v="3"/>
    <n v="74"/>
    <n v="61"/>
    <n v="18"/>
    <n v="0"/>
    <x v="0"/>
    <x v="0"/>
    <n v="2"/>
    <n v="67"/>
    <x v="0"/>
    <x v="7"/>
    <s v="Qua"/>
  </r>
  <r>
    <x v="298"/>
    <x v="2"/>
    <n v="9"/>
    <n v="74"/>
    <n v="56"/>
    <n v="17"/>
    <n v="0"/>
    <x v="0"/>
    <x v="0"/>
    <n v="3"/>
    <n v="41"/>
    <x v="1"/>
    <x v="8"/>
    <s v="Dom"/>
  </r>
  <r>
    <x v="299"/>
    <x v="1"/>
    <n v="17"/>
    <n v="80"/>
    <n v="59"/>
    <n v="27"/>
    <n v="1"/>
    <x v="0"/>
    <x v="0"/>
    <n v="1"/>
    <n v="42"/>
    <x v="1"/>
    <x v="11"/>
    <s v="Dom"/>
  </r>
  <r>
    <x v="259"/>
    <x v="2"/>
    <n v="6"/>
    <n v="58"/>
    <n v="18"/>
    <n v="22"/>
    <n v="0"/>
    <x v="0"/>
    <x v="0"/>
    <n v="1"/>
    <n v="95"/>
    <x v="0"/>
    <x v="6"/>
    <s v="Qua"/>
  </r>
  <r>
    <x v="300"/>
    <x v="0"/>
    <n v="4"/>
    <n v="5"/>
    <n v="7"/>
    <n v="24"/>
    <n v="0"/>
    <x v="0"/>
    <x v="0"/>
    <n v="1"/>
    <n v="54"/>
    <x v="1"/>
    <x v="1"/>
    <s v="Seg"/>
  </r>
  <r>
    <x v="98"/>
    <x v="2"/>
    <n v="45"/>
    <n v="30"/>
    <n v="22"/>
    <n v="10"/>
    <n v="0"/>
    <x v="0"/>
    <x v="0"/>
    <n v="2"/>
    <n v="91"/>
    <x v="0"/>
    <x v="7"/>
    <s v="Qui"/>
  </r>
  <r>
    <x v="301"/>
    <x v="3"/>
    <n v="40"/>
    <n v="9"/>
    <n v="53"/>
    <n v="31"/>
    <n v="0"/>
    <x v="1"/>
    <x v="1"/>
    <n v="0"/>
    <n v="85"/>
    <x v="1"/>
    <x v="10"/>
    <s v="Sáb"/>
  </r>
  <r>
    <x v="112"/>
    <x v="0"/>
    <n v="10"/>
    <n v="23"/>
    <n v="38"/>
    <n v="16"/>
    <n v="1"/>
    <x v="0"/>
    <x v="0"/>
    <n v="3"/>
    <n v="26"/>
    <x v="0"/>
    <x v="0"/>
    <s v="Qua"/>
  </r>
  <r>
    <x v="302"/>
    <x v="1"/>
    <n v="21"/>
    <n v="35"/>
    <n v="47"/>
    <n v="14"/>
    <n v="0"/>
    <x v="0"/>
    <x v="0"/>
    <n v="3"/>
    <n v="21"/>
    <x v="1"/>
    <x v="3"/>
    <s v="Ter"/>
  </r>
  <r>
    <x v="303"/>
    <x v="0"/>
    <n v="38"/>
    <n v="74"/>
    <n v="29"/>
    <n v="5"/>
    <n v="0"/>
    <x v="0"/>
    <x v="0"/>
    <n v="1"/>
    <n v="37"/>
    <x v="0"/>
    <x v="1"/>
    <s v="Ter"/>
  </r>
  <r>
    <x v="224"/>
    <x v="0"/>
    <n v="26"/>
    <n v="75"/>
    <n v="4"/>
    <n v="10"/>
    <n v="1"/>
    <x v="0"/>
    <x v="0"/>
    <n v="2"/>
    <n v="89"/>
    <x v="0"/>
    <x v="2"/>
    <s v="Qui"/>
  </r>
  <r>
    <x v="5"/>
    <x v="1"/>
    <n v="45"/>
    <n v="41"/>
    <n v="69"/>
    <n v="5"/>
    <n v="1"/>
    <x v="0"/>
    <x v="0"/>
    <n v="3"/>
    <n v="86"/>
    <x v="0"/>
    <x v="5"/>
    <s v="Qui"/>
  </r>
  <r>
    <x v="304"/>
    <x v="2"/>
    <n v="42"/>
    <n v="71"/>
    <n v="6"/>
    <n v="27"/>
    <n v="0"/>
    <x v="0"/>
    <x v="0"/>
    <n v="3"/>
    <n v="39"/>
    <x v="0"/>
    <x v="11"/>
    <s v="Sex"/>
  </r>
  <r>
    <x v="261"/>
    <x v="3"/>
    <n v="13"/>
    <n v="82"/>
    <n v="65"/>
    <n v="29"/>
    <n v="1"/>
    <x v="1"/>
    <x v="1"/>
    <n v="0"/>
    <n v="0"/>
    <x v="0"/>
    <x v="1"/>
    <s v="Dom"/>
  </r>
  <r>
    <x v="211"/>
    <x v="4"/>
    <n v="12"/>
    <n v="13"/>
    <n v="27"/>
    <n v="31"/>
    <n v="0"/>
    <x v="0"/>
    <x v="0"/>
    <n v="0"/>
    <n v="5"/>
    <x v="0"/>
    <x v="7"/>
    <s v="Dom"/>
  </r>
  <r>
    <x v="305"/>
    <x v="1"/>
    <n v="8"/>
    <n v="11"/>
    <n v="1"/>
    <n v="29"/>
    <n v="0"/>
    <x v="0"/>
    <x v="0"/>
    <n v="0"/>
    <n v="64"/>
    <x v="1"/>
    <x v="4"/>
    <s v="Qui"/>
  </r>
  <r>
    <x v="306"/>
    <x v="0"/>
    <n v="19"/>
    <n v="76"/>
    <n v="33"/>
    <n v="12"/>
    <n v="0"/>
    <x v="0"/>
    <x v="0"/>
    <n v="0"/>
    <n v="55"/>
    <x v="1"/>
    <x v="8"/>
    <s v="Sáb"/>
  </r>
  <r>
    <x v="82"/>
    <x v="2"/>
    <n v="37"/>
    <n v="31"/>
    <n v="30"/>
    <n v="20"/>
    <n v="1"/>
    <x v="0"/>
    <x v="0"/>
    <n v="0"/>
    <n v="86"/>
    <x v="0"/>
    <x v="4"/>
    <s v="Qua"/>
  </r>
  <r>
    <x v="65"/>
    <x v="1"/>
    <n v="44"/>
    <n v="50"/>
    <n v="53"/>
    <n v="5"/>
    <n v="0"/>
    <x v="0"/>
    <x v="0"/>
    <n v="2"/>
    <n v="89"/>
    <x v="1"/>
    <x v="7"/>
    <s v="Qua"/>
  </r>
  <r>
    <x v="307"/>
    <x v="2"/>
    <n v="1"/>
    <n v="51"/>
    <n v="34"/>
    <n v="29"/>
    <n v="0"/>
    <x v="0"/>
    <x v="0"/>
    <n v="2"/>
    <n v="53"/>
    <x v="0"/>
    <x v="10"/>
    <s v="Ter"/>
  </r>
  <r>
    <x v="283"/>
    <x v="0"/>
    <n v="31"/>
    <n v="45"/>
    <n v="29"/>
    <n v="29"/>
    <n v="1"/>
    <x v="0"/>
    <x v="0"/>
    <n v="0"/>
    <n v="22"/>
    <x v="1"/>
    <x v="4"/>
    <s v="Seg"/>
  </r>
  <r>
    <x v="308"/>
    <x v="2"/>
    <n v="9"/>
    <n v="52"/>
    <n v="21"/>
    <n v="28"/>
    <n v="1"/>
    <x v="0"/>
    <x v="0"/>
    <n v="0"/>
    <n v="56"/>
    <x v="1"/>
    <x v="6"/>
    <s v="Ter"/>
  </r>
  <r>
    <x v="0"/>
    <x v="3"/>
    <n v="36"/>
    <n v="14"/>
    <n v="35"/>
    <n v="17"/>
    <n v="1"/>
    <x v="1"/>
    <x v="1"/>
    <n v="0"/>
    <n v="33"/>
    <x v="0"/>
    <x v="0"/>
    <s v="Seg"/>
  </r>
  <r>
    <x v="309"/>
    <x v="0"/>
    <n v="21"/>
    <n v="7"/>
    <n v="53"/>
    <n v="35"/>
    <n v="0"/>
    <x v="0"/>
    <x v="0"/>
    <n v="1"/>
    <n v="7"/>
    <x v="1"/>
    <x v="4"/>
    <s v="Qui"/>
  </r>
  <r>
    <x v="310"/>
    <x v="1"/>
    <n v="30"/>
    <n v="11"/>
    <n v="64"/>
    <n v="12"/>
    <n v="0"/>
    <x v="0"/>
    <x v="0"/>
    <n v="3"/>
    <n v="24"/>
    <x v="1"/>
    <x v="9"/>
    <s v="Sáb"/>
  </r>
  <r>
    <x v="311"/>
    <x v="0"/>
    <n v="4"/>
    <n v="14"/>
    <n v="23"/>
    <n v="20"/>
    <n v="1"/>
    <x v="0"/>
    <x v="0"/>
    <n v="1"/>
    <n v="92"/>
    <x v="0"/>
    <x v="9"/>
    <s v="Sex"/>
  </r>
  <r>
    <x v="312"/>
    <x v="0"/>
    <n v="37"/>
    <n v="6"/>
    <n v="45"/>
    <n v="26"/>
    <n v="0"/>
    <x v="0"/>
    <x v="0"/>
    <n v="2"/>
    <n v="70"/>
    <x v="0"/>
    <x v="6"/>
    <s v="Seg"/>
  </r>
  <r>
    <x v="69"/>
    <x v="1"/>
    <n v="46"/>
    <n v="11"/>
    <n v="33"/>
    <n v="23"/>
    <n v="1"/>
    <x v="0"/>
    <x v="0"/>
    <n v="3"/>
    <n v="99"/>
    <x v="1"/>
    <x v="11"/>
    <s v="Sáb"/>
  </r>
  <r>
    <x v="313"/>
    <x v="2"/>
    <n v="5"/>
    <n v="55"/>
    <n v="46"/>
    <n v="15"/>
    <n v="1"/>
    <x v="0"/>
    <x v="0"/>
    <n v="3"/>
    <n v="10"/>
    <x v="1"/>
    <x v="11"/>
    <s v="Ter"/>
  </r>
  <r>
    <x v="278"/>
    <x v="3"/>
    <n v="18"/>
    <n v="24"/>
    <n v="23"/>
    <n v="5"/>
    <n v="1"/>
    <x v="1"/>
    <x v="2"/>
    <n v="0"/>
    <n v="33"/>
    <x v="1"/>
    <x v="8"/>
    <s v="Seg"/>
  </r>
  <r>
    <x v="1"/>
    <x v="4"/>
    <n v="4"/>
    <n v="87"/>
    <n v="9"/>
    <n v="21"/>
    <n v="1"/>
    <x v="0"/>
    <x v="0"/>
    <n v="1"/>
    <n v="5"/>
    <x v="1"/>
    <x v="1"/>
    <s v="Qui"/>
  </r>
  <r>
    <x v="277"/>
    <x v="1"/>
    <n v="40"/>
    <n v="8"/>
    <n v="25"/>
    <n v="12"/>
    <n v="1"/>
    <x v="0"/>
    <x v="0"/>
    <n v="2"/>
    <n v="81"/>
    <x v="0"/>
    <x v="0"/>
    <s v="Qui"/>
  </r>
  <r>
    <x v="188"/>
    <x v="0"/>
    <n v="35"/>
    <n v="67"/>
    <n v="29"/>
    <n v="33"/>
    <n v="1"/>
    <x v="0"/>
    <x v="0"/>
    <n v="1"/>
    <n v="32"/>
    <x v="0"/>
    <x v="2"/>
    <s v="Seg"/>
  </r>
  <r>
    <x v="314"/>
    <x v="2"/>
    <n v="20"/>
    <n v="66"/>
    <n v="53"/>
    <n v="9"/>
    <n v="1"/>
    <x v="0"/>
    <x v="0"/>
    <n v="1"/>
    <n v="84"/>
    <x v="0"/>
    <x v="6"/>
    <s v="Sex"/>
  </r>
  <r>
    <x v="315"/>
    <x v="1"/>
    <n v="15"/>
    <n v="55"/>
    <n v="6"/>
    <n v="35"/>
    <n v="1"/>
    <x v="0"/>
    <x v="0"/>
    <n v="1"/>
    <n v="25"/>
    <x v="0"/>
    <x v="2"/>
    <s v="Qua"/>
  </r>
  <r>
    <x v="195"/>
    <x v="2"/>
    <n v="33"/>
    <n v="80"/>
    <n v="46"/>
    <n v="9"/>
    <n v="0"/>
    <x v="0"/>
    <x v="0"/>
    <n v="3"/>
    <n v="3"/>
    <x v="1"/>
    <x v="2"/>
    <s v="Sáb"/>
  </r>
  <r>
    <x v="74"/>
    <x v="0"/>
    <n v="18"/>
    <n v="16"/>
    <n v="17"/>
    <n v="17"/>
    <n v="1"/>
    <x v="0"/>
    <x v="0"/>
    <n v="0"/>
    <n v="2"/>
    <x v="0"/>
    <x v="4"/>
    <s v="Seg"/>
  </r>
  <r>
    <x v="316"/>
    <x v="2"/>
    <n v="35"/>
    <n v="20"/>
    <n v="12"/>
    <n v="29"/>
    <n v="0"/>
    <x v="0"/>
    <x v="0"/>
    <n v="1"/>
    <n v="1"/>
    <x v="0"/>
    <x v="6"/>
    <s v="Qui"/>
  </r>
  <r>
    <x v="317"/>
    <x v="3"/>
    <n v="34"/>
    <n v="53"/>
    <n v="47"/>
    <n v="24"/>
    <n v="0"/>
    <x v="1"/>
    <x v="1"/>
    <n v="0"/>
    <n v="5"/>
    <x v="1"/>
    <x v="9"/>
    <s v="Sáb"/>
  </r>
  <r>
    <x v="318"/>
    <x v="0"/>
    <n v="16"/>
    <n v="87"/>
    <n v="48"/>
    <n v="19"/>
    <n v="1"/>
    <x v="0"/>
    <x v="0"/>
    <n v="1"/>
    <n v="90"/>
    <x v="1"/>
    <x v="6"/>
    <s v="Qua"/>
  </r>
  <r>
    <x v="319"/>
    <x v="1"/>
    <n v="40"/>
    <n v="47"/>
    <n v="15"/>
    <n v="34"/>
    <n v="0"/>
    <x v="0"/>
    <x v="0"/>
    <n v="2"/>
    <n v="77"/>
    <x v="1"/>
    <x v="6"/>
    <s v="Dom"/>
  </r>
  <r>
    <x v="320"/>
    <x v="0"/>
    <n v="40"/>
    <n v="6"/>
    <n v="32"/>
    <n v="17"/>
    <n v="1"/>
    <x v="0"/>
    <x v="0"/>
    <n v="0"/>
    <n v="22"/>
    <x v="0"/>
    <x v="8"/>
    <s v="Ter"/>
  </r>
  <r>
    <x v="90"/>
    <x v="0"/>
    <n v="1"/>
    <n v="75"/>
    <n v="16"/>
    <n v="5"/>
    <n v="0"/>
    <x v="0"/>
    <x v="0"/>
    <n v="3"/>
    <n v="14"/>
    <x v="1"/>
    <x v="8"/>
    <s v="Qui"/>
  </r>
  <r>
    <x v="18"/>
    <x v="1"/>
    <n v="43"/>
    <n v="5"/>
    <n v="27"/>
    <n v="16"/>
    <n v="0"/>
    <x v="0"/>
    <x v="0"/>
    <n v="0"/>
    <n v="47"/>
    <x v="0"/>
    <x v="0"/>
    <s v="Qua"/>
  </r>
  <r>
    <x v="321"/>
    <x v="2"/>
    <n v="21"/>
    <n v="47"/>
    <n v="45"/>
    <n v="7"/>
    <n v="0"/>
    <x v="0"/>
    <x v="0"/>
    <n v="1"/>
    <n v="69"/>
    <x v="1"/>
    <x v="1"/>
    <s v="Sáb"/>
  </r>
  <r>
    <x v="275"/>
    <x v="3"/>
    <n v="20"/>
    <n v="7"/>
    <n v="9"/>
    <n v="8"/>
    <n v="1"/>
    <x v="1"/>
    <x v="2"/>
    <n v="0"/>
    <n v="95"/>
    <x v="1"/>
    <x v="8"/>
    <s v="Dom"/>
  </r>
  <r>
    <x v="251"/>
    <x v="4"/>
    <n v="31"/>
    <n v="74"/>
    <n v="63"/>
    <n v="32"/>
    <n v="1"/>
    <x v="0"/>
    <x v="0"/>
    <n v="1"/>
    <n v="92"/>
    <x v="1"/>
    <x v="11"/>
    <s v="Qua"/>
  </r>
  <r>
    <x v="322"/>
    <x v="1"/>
    <n v="17"/>
    <n v="87"/>
    <n v="42"/>
    <n v="32"/>
    <n v="0"/>
    <x v="0"/>
    <x v="0"/>
    <n v="0"/>
    <n v="80"/>
    <x v="0"/>
    <x v="1"/>
    <s v="Qui"/>
  </r>
  <r>
    <x v="323"/>
    <x v="0"/>
    <n v="43"/>
    <n v="24"/>
    <n v="5"/>
    <n v="24"/>
    <n v="1"/>
    <x v="0"/>
    <x v="0"/>
    <n v="1"/>
    <n v="50"/>
    <x v="0"/>
    <x v="0"/>
    <s v="Dom"/>
  </r>
  <r>
    <x v="192"/>
    <x v="2"/>
    <n v="3"/>
    <n v="46"/>
    <n v="15"/>
    <n v="25"/>
    <n v="0"/>
    <x v="0"/>
    <x v="0"/>
    <n v="0"/>
    <n v="52"/>
    <x v="0"/>
    <x v="8"/>
    <s v="Seg"/>
  </r>
  <r>
    <x v="102"/>
    <x v="1"/>
    <n v="6"/>
    <n v="87"/>
    <n v="45"/>
    <n v="19"/>
    <n v="1"/>
    <x v="0"/>
    <x v="0"/>
    <n v="2"/>
    <n v="15"/>
    <x v="1"/>
    <x v="8"/>
    <s v="Ter"/>
  </r>
  <r>
    <x v="324"/>
    <x v="2"/>
    <n v="37"/>
    <n v="16"/>
    <n v="65"/>
    <n v="28"/>
    <n v="1"/>
    <x v="0"/>
    <x v="0"/>
    <n v="2"/>
    <n v="13"/>
    <x v="0"/>
    <x v="6"/>
    <s v="Sex"/>
  </r>
  <r>
    <x v="325"/>
    <x v="0"/>
    <n v="26"/>
    <n v="39"/>
    <n v="21"/>
    <n v="21"/>
    <n v="1"/>
    <x v="0"/>
    <x v="0"/>
    <n v="3"/>
    <n v="77"/>
    <x v="0"/>
    <x v="11"/>
    <s v="Qua"/>
  </r>
  <r>
    <x v="268"/>
    <x v="2"/>
    <n v="8"/>
    <n v="88"/>
    <n v="19"/>
    <n v="27"/>
    <n v="0"/>
    <x v="0"/>
    <x v="0"/>
    <n v="0"/>
    <n v="69"/>
    <x v="0"/>
    <x v="10"/>
    <s v="Sex"/>
  </r>
  <r>
    <x v="326"/>
    <x v="3"/>
    <n v="10"/>
    <n v="43"/>
    <n v="40"/>
    <n v="17"/>
    <n v="1"/>
    <x v="1"/>
    <x v="1"/>
    <n v="0"/>
    <n v="55"/>
    <x v="0"/>
    <x v="1"/>
    <s v="Seg"/>
  </r>
  <r>
    <x v="78"/>
    <x v="0"/>
    <n v="42"/>
    <n v="21"/>
    <n v="65"/>
    <n v="23"/>
    <n v="0"/>
    <x v="0"/>
    <x v="0"/>
    <n v="3"/>
    <n v="71"/>
    <x v="1"/>
    <x v="5"/>
    <s v="Qui"/>
  </r>
  <r>
    <x v="208"/>
    <x v="1"/>
    <n v="17"/>
    <n v="19"/>
    <n v="39"/>
    <n v="18"/>
    <n v="0"/>
    <x v="0"/>
    <x v="0"/>
    <n v="2"/>
    <n v="22"/>
    <x v="1"/>
    <x v="6"/>
    <s v="Qua"/>
  </r>
  <r>
    <x v="327"/>
    <x v="0"/>
    <n v="7"/>
    <n v="76"/>
    <n v="2"/>
    <n v="28"/>
    <n v="0"/>
    <x v="0"/>
    <x v="0"/>
    <n v="3"/>
    <n v="4"/>
    <x v="1"/>
    <x v="8"/>
    <s v="Ter"/>
  </r>
  <r>
    <x v="144"/>
    <x v="0"/>
    <n v="30"/>
    <n v="39"/>
    <n v="16"/>
    <n v="7"/>
    <n v="0"/>
    <x v="0"/>
    <x v="0"/>
    <n v="0"/>
    <n v="73"/>
    <x v="1"/>
    <x v="7"/>
    <s v="Qui"/>
  </r>
  <r>
    <x v="243"/>
    <x v="1"/>
    <n v="4"/>
    <n v="47"/>
    <n v="28"/>
    <n v="24"/>
    <n v="1"/>
    <x v="0"/>
    <x v="0"/>
    <n v="2"/>
    <n v="51"/>
    <x v="1"/>
    <x v="3"/>
    <s v="Seg"/>
  </r>
  <r>
    <x v="328"/>
    <x v="2"/>
    <n v="9"/>
    <n v="55"/>
    <n v="43"/>
    <n v="34"/>
    <n v="0"/>
    <x v="0"/>
    <x v="0"/>
    <n v="2"/>
    <n v="84"/>
    <x v="0"/>
    <x v="3"/>
    <s v="Qua"/>
  </r>
  <r>
    <x v="329"/>
    <x v="3"/>
    <n v="23"/>
    <n v="76"/>
    <n v="34"/>
    <n v="34"/>
    <n v="0"/>
    <x v="1"/>
    <x v="1"/>
    <n v="0"/>
    <n v="38"/>
    <x v="0"/>
    <x v="7"/>
    <s v="Dom"/>
  </r>
  <r>
    <x v="330"/>
    <x v="4"/>
    <n v="28"/>
    <n v="81"/>
    <n v="25"/>
    <n v="17"/>
    <n v="0"/>
    <x v="0"/>
    <x v="0"/>
    <n v="3"/>
    <n v="60"/>
    <x v="1"/>
    <x v="11"/>
    <s v="Sex"/>
  </r>
  <r>
    <x v="32"/>
    <x v="1"/>
    <n v="11"/>
    <n v="90"/>
    <n v="29"/>
    <n v="12"/>
    <n v="0"/>
    <x v="0"/>
    <x v="0"/>
    <n v="0"/>
    <n v="45"/>
    <x v="1"/>
    <x v="4"/>
    <s v="Sex"/>
  </r>
  <r>
    <x v="135"/>
    <x v="0"/>
    <n v="7"/>
    <n v="16"/>
    <n v="13"/>
    <n v="20"/>
    <n v="0"/>
    <x v="0"/>
    <x v="0"/>
    <n v="2"/>
    <n v="45"/>
    <x v="0"/>
    <x v="8"/>
    <s v="Qua"/>
  </r>
  <r>
    <x v="190"/>
    <x v="2"/>
    <n v="36"/>
    <n v="87"/>
    <n v="56"/>
    <n v="17"/>
    <n v="0"/>
    <x v="0"/>
    <x v="0"/>
    <n v="1"/>
    <n v="4"/>
    <x v="1"/>
    <x v="0"/>
    <s v="Ter"/>
  </r>
  <r>
    <x v="331"/>
    <x v="1"/>
    <n v="41"/>
    <n v="30"/>
    <n v="10"/>
    <n v="15"/>
    <n v="1"/>
    <x v="0"/>
    <x v="0"/>
    <n v="3"/>
    <n v="37"/>
    <x v="1"/>
    <x v="1"/>
    <s v="Seg"/>
  </r>
  <r>
    <x v="332"/>
    <x v="2"/>
    <n v="8"/>
    <n v="64"/>
    <n v="57"/>
    <n v="31"/>
    <n v="1"/>
    <x v="0"/>
    <x v="0"/>
    <n v="3"/>
    <n v="93"/>
    <x v="1"/>
    <x v="3"/>
    <s v="Dom"/>
  </r>
  <r>
    <x v="136"/>
    <x v="0"/>
    <n v="33"/>
    <n v="13"/>
    <n v="59"/>
    <n v="11"/>
    <n v="1"/>
    <x v="0"/>
    <x v="0"/>
    <n v="2"/>
    <n v="52"/>
    <x v="0"/>
    <x v="5"/>
    <s v="Qui"/>
  </r>
  <r>
    <x v="333"/>
    <x v="2"/>
    <n v="28"/>
    <n v="83"/>
    <n v="8"/>
    <n v="16"/>
    <n v="1"/>
    <x v="0"/>
    <x v="0"/>
    <n v="2"/>
    <n v="58"/>
    <x v="0"/>
    <x v="3"/>
    <s v="Qui"/>
  </r>
  <r>
    <x v="58"/>
    <x v="3"/>
    <n v="39"/>
    <n v="79"/>
    <n v="14"/>
    <n v="17"/>
    <n v="1"/>
    <x v="1"/>
    <x v="1"/>
    <n v="0"/>
    <n v="23"/>
    <x v="0"/>
    <x v="0"/>
    <s v="Ter"/>
  </r>
  <r>
    <x v="270"/>
    <x v="0"/>
    <n v="11"/>
    <n v="41"/>
    <n v="18"/>
    <n v="11"/>
    <n v="0"/>
    <x v="0"/>
    <x v="0"/>
    <n v="0"/>
    <n v="78"/>
    <x v="1"/>
    <x v="0"/>
    <s v="Dom"/>
  </r>
  <r>
    <x v="235"/>
    <x v="1"/>
    <n v="36"/>
    <n v="29"/>
    <n v="5"/>
    <n v="18"/>
    <n v="1"/>
    <x v="0"/>
    <x v="0"/>
    <n v="3"/>
    <n v="99"/>
    <x v="1"/>
    <x v="11"/>
    <s v="Sex"/>
  </r>
  <r>
    <x v="334"/>
    <x v="0"/>
    <n v="12"/>
    <n v="45"/>
    <n v="58"/>
    <n v="31"/>
    <n v="0"/>
    <x v="0"/>
    <x v="0"/>
    <n v="3"/>
    <n v="7"/>
    <x v="1"/>
    <x v="6"/>
    <s v="Qui"/>
  </r>
  <r>
    <x v="335"/>
    <x v="0"/>
    <n v="13"/>
    <n v="25"/>
    <n v="56"/>
    <n v="7"/>
    <n v="0"/>
    <x v="0"/>
    <x v="0"/>
    <n v="2"/>
    <n v="43"/>
    <x v="1"/>
    <x v="1"/>
    <s v="Ter"/>
  </r>
  <r>
    <x v="11"/>
    <x v="1"/>
    <n v="50"/>
    <n v="33"/>
    <n v="43"/>
    <n v="5"/>
    <n v="1"/>
    <x v="0"/>
    <x v="0"/>
    <n v="1"/>
    <n v="52"/>
    <x v="0"/>
    <x v="5"/>
    <s v="Seg"/>
  </r>
  <r>
    <x v="330"/>
    <x v="2"/>
    <n v="44"/>
    <n v="9"/>
    <n v="32"/>
    <n v="34"/>
    <n v="0"/>
    <x v="0"/>
    <x v="0"/>
    <n v="0"/>
    <n v="99"/>
    <x v="1"/>
    <x v="11"/>
    <s v="Sex"/>
  </r>
  <r>
    <x v="336"/>
    <x v="3"/>
    <n v="25"/>
    <n v="36"/>
    <n v="8"/>
    <n v="30"/>
    <n v="0"/>
    <x v="1"/>
    <x v="1"/>
    <n v="0"/>
    <n v="49"/>
    <x v="1"/>
    <x v="10"/>
    <s v="Seg"/>
  </r>
  <r>
    <x v="337"/>
    <x v="4"/>
    <n v="16"/>
    <n v="53"/>
    <n v="54"/>
    <n v="26"/>
    <n v="1"/>
    <x v="0"/>
    <x v="0"/>
    <n v="0"/>
    <n v="52"/>
    <x v="1"/>
    <x v="1"/>
    <s v="Qua"/>
  </r>
  <r>
    <x v="338"/>
    <x v="1"/>
    <n v="44"/>
    <n v="41"/>
    <n v="8"/>
    <n v="19"/>
    <n v="1"/>
    <x v="0"/>
    <x v="0"/>
    <n v="2"/>
    <n v="100"/>
    <x v="0"/>
    <x v="7"/>
    <s v="Sáb"/>
  </r>
  <r>
    <x v="207"/>
    <x v="0"/>
    <n v="30"/>
    <n v="64"/>
    <n v="12"/>
    <n v="30"/>
    <n v="0"/>
    <x v="0"/>
    <x v="0"/>
    <n v="3"/>
    <n v="48"/>
    <x v="1"/>
    <x v="5"/>
    <s v="Seg"/>
  </r>
  <r>
    <x v="339"/>
    <x v="2"/>
    <n v="31"/>
    <n v="75"/>
    <n v="65"/>
    <n v="28"/>
    <n v="1"/>
    <x v="0"/>
    <x v="0"/>
    <n v="2"/>
    <n v="69"/>
    <x v="0"/>
    <x v="10"/>
    <s v="Ter"/>
  </r>
  <r>
    <x v="340"/>
    <x v="1"/>
    <n v="21"/>
    <n v="75"/>
    <n v="16"/>
    <n v="34"/>
    <n v="1"/>
    <x v="0"/>
    <x v="0"/>
    <n v="3"/>
    <n v="78"/>
    <x v="1"/>
    <x v="8"/>
    <s v="Seg"/>
  </r>
  <r>
    <x v="341"/>
    <x v="2"/>
    <n v="44"/>
    <n v="36"/>
    <n v="66"/>
    <n v="19"/>
    <n v="0"/>
    <x v="0"/>
    <x v="0"/>
    <n v="0"/>
    <n v="84"/>
    <x v="0"/>
    <x v="2"/>
    <s v="Qua"/>
  </r>
  <r>
    <x v="68"/>
    <x v="0"/>
    <n v="38"/>
    <n v="32"/>
    <n v="50"/>
    <n v="8"/>
    <n v="0"/>
    <x v="0"/>
    <x v="0"/>
    <n v="2"/>
    <n v="70"/>
    <x v="0"/>
    <x v="7"/>
    <s v="Qui"/>
  </r>
  <r>
    <x v="342"/>
    <x v="2"/>
    <n v="46"/>
    <n v="74"/>
    <n v="16"/>
    <n v="29"/>
    <n v="1"/>
    <x v="0"/>
    <x v="0"/>
    <n v="2"/>
    <n v="55"/>
    <x v="1"/>
    <x v="9"/>
    <s v="Sex"/>
  </r>
  <r>
    <x v="343"/>
    <x v="3"/>
    <n v="19"/>
    <n v="47"/>
    <n v="17"/>
    <n v="23"/>
    <n v="1"/>
    <x v="1"/>
    <x v="1"/>
    <n v="0"/>
    <n v="93"/>
    <x v="1"/>
    <x v="11"/>
    <s v="Dom"/>
  </r>
  <r>
    <x v="344"/>
    <x v="0"/>
    <n v="25"/>
    <n v="88"/>
    <n v="48"/>
    <n v="7"/>
    <n v="0"/>
    <x v="0"/>
    <x v="0"/>
    <n v="2"/>
    <n v="30"/>
    <x v="1"/>
    <x v="3"/>
    <s v="Seg"/>
  </r>
  <r>
    <x v="345"/>
    <x v="1"/>
    <n v="25"/>
    <n v="83"/>
    <n v="10"/>
    <n v="33"/>
    <n v="1"/>
    <x v="0"/>
    <x v="0"/>
    <n v="2"/>
    <n v="96"/>
    <x v="1"/>
    <x v="2"/>
    <s v="Ter"/>
  </r>
  <r>
    <x v="53"/>
    <x v="0"/>
    <n v="3"/>
    <n v="31"/>
    <n v="16"/>
    <n v="12"/>
    <n v="0"/>
    <x v="0"/>
    <x v="0"/>
    <n v="2"/>
    <n v="50"/>
    <x v="1"/>
    <x v="5"/>
    <s v="Seg"/>
  </r>
  <r>
    <x v="346"/>
    <x v="0"/>
    <n v="30"/>
    <n v="43"/>
    <n v="50"/>
    <n v="26"/>
    <n v="0"/>
    <x v="0"/>
    <x v="0"/>
    <n v="1"/>
    <n v="63"/>
    <x v="0"/>
    <x v="1"/>
    <s v="Sex"/>
  </r>
  <r>
    <x v="347"/>
    <x v="1"/>
    <n v="19"/>
    <n v="9"/>
    <n v="59"/>
    <n v="21"/>
    <n v="1"/>
    <x v="0"/>
    <x v="0"/>
    <n v="2"/>
    <n v="62"/>
    <x v="1"/>
    <x v="6"/>
    <s v="Sex"/>
  </r>
  <r>
    <x v="285"/>
    <x v="2"/>
    <n v="42"/>
    <n v="75"/>
    <n v="10"/>
    <n v="24"/>
    <n v="0"/>
    <x v="0"/>
    <x v="0"/>
    <n v="3"/>
    <n v="19"/>
    <x v="1"/>
    <x v="9"/>
    <s v="Ter"/>
  </r>
  <r>
    <x v="348"/>
    <x v="3"/>
    <n v="34"/>
    <n v="80"/>
    <n v="62"/>
    <n v="8"/>
    <n v="1"/>
    <x v="1"/>
    <x v="2"/>
    <n v="0"/>
    <n v="94"/>
    <x v="1"/>
    <x v="0"/>
    <s v="Qua"/>
  </r>
  <r>
    <x v="349"/>
    <x v="4"/>
    <n v="47"/>
    <n v="24"/>
    <n v="1"/>
    <n v="13"/>
    <n v="0"/>
    <x v="0"/>
    <x v="0"/>
    <n v="1"/>
    <n v="29"/>
    <x v="0"/>
    <x v="1"/>
    <s v="Sex"/>
  </r>
  <r>
    <x v="168"/>
    <x v="1"/>
    <n v="47"/>
    <n v="37"/>
    <n v="48"/>
    <n v="18"/>
    <n v="0"/>
    <x v="0"/>
    <x v="0"/>
    <n v="0"/>
    <n v="15"/>
    <x v="1"/>
    <x v="7"/>
    <s v="Sáb"/>
  </r>
  <r>
    <x v="350"/>
    <x v="0"/>
    <n v="14"/>
    <n v="81"/>
    <n v="45"/>
    <n v="34"/>
    <n v="0"/>
    <x v="0"/>
    <x v="0"/>
    <n v="2"/>
    <n v="27"/>
    <x v="1"/>
    <x v="3"/>
    <s v="Dom"/>
  </r>
  <r>
    <x v="348"/>
    <x v="2"/>
    <n v="30"/>
    <n v="75"/>
    <n v="6"/>
    <n v="19"/>
    <n v="0"/>
    <x v="0"/>
    <x v="0"/>
    <n v="3"/>
    <n v="94"/>
    <x v="1"/>
    <x v="0"/>
    <s v="Qua"/>
  </r>
  <r>
    <x v="351"/>
    <x v="1"/>
    <n v="22"/>
    <n v="42"/>
    <n v="46"/>
    <n v="30"/>
    <n v="0"/>
    <x v="0"/>
    <x v="0"/>
    <n v="1"/>
    <n v="19"/>
    <x v="1"/>
    <x v="7"/>
    <s v="Sáb"/>
  </r>
  <r>
    <x v="65"/>
    <x v="2"/>
    <n v="35"/>
    <n v="20"/>
    <n v="70"/>
    <n v="6"/>
    <n v="0"/>
    <x v="0"/>
    <x v="0"/>
    <n v="2"/>
    <n v="78"/>
    <x v="1"/>
    <x v="7"/>
    <s v="Qua"/>
  </r>
  <r>
    <x v="352"/>
    <x v="0"/>
    <n v="49"/>
    <n v="55"/>
    <n v="57"/>
    <n v="32"/>
    <n v="0"/>
    <x v="0"/>
    <x v="0"/>
    <n v="1"/>
    <n v="4"/>
    <x v="1"/>
    <x v="3"/>
    <s v="Dom"/>
  </r>
  <r>
    <x v="90"/>
    <x v="2"/>
    <n v="18"/>
    <n v="17"/>
    <n v="6"/>
    <n v="28"/>
    <n v="0"/>
    <x v="0"/>
    <x v="0"/>
    <n v="0"/>
    <n v="75"/>
    <x v="1"/>
    <x v="8"/>
    <s v="Qui"/>
  </r>
  <r>
    <x v="82"/>
    <x v="3"/>
    <n v="47"/>
    <n v="52"/>
    <n v="25"/>
    <n v="16"/>
    <n v="1"/>
    <x v="1"/>
    <x v="1"/>
    <n v="0"/>
    <n v="84"/>
    <x v="0"/>
    <x v="4"/>
    <s v="Qua"/>
  </r>
  <r>
    <x v="54"/>
    <x v="0"/>
    <n v="36"/>
    <n v="68"/>
    <n v="19"/>
    <n v="19"/>
    <n v="1"/>
    <x v="0"/>
    <x v="0"/>
    <n v="0"/>
    <n v="10"/>
    <x v="1"/>
    <x v="11"/>
    <s v="Qua"/>
  </r>
  <r>
    <x v="109"/>
    <x v="1"/>
    <n v="39"/>
    <n v="44"/>
    <n v="12"/>
    <n v="29"/>
    <n v="1"/>
    <x v="0"/>
    <x v="0"/>
    <n v="2"/>
    <n v="21"/>
    <x v="0"/>
    <x v="9"/>
    <s v="Dom"/>
  </r>
  <r>
    <x v="353"/>
    <x v="0"/>
    <n v="20"/>
    <n v="76"/>
    <n v="25"/>
    <n v="11"/>
    <n v="1"/>
    <x v="0"/>
    <x v="0"/>
    <n v="2"/>
    <n v="45"/>
    <x v="1"/>
    <x v="5"/>
    <s v="Qui"/>
  </r>
  <r>
    <x v="354"/>
    <x v="0"/>
    <n v="19"/>
    <n v="71"/>
    <n v="45"/>
    <n v="31"/>
    <n v="1"/>
    <x v="0"/>
    <x v="0"/>
    <n v="2"/>
    <n v="30"/>
    <x v="1"/>
    <x v="1"/>
    <s v="Qua"/>
  </r>
  <r>
    <x v="183"/>
    <x v="1"/>
    <n v="27"/>
    <n v="40"/>
    <n v="64"/>
    <n v="25"/>
    <n v="1"/>
    <x v="0"/>
    <x v="0"/>
    <n v="3"/>
    <n v="22"/>
    <x v="0"/>
    <x v="1"/>
    <s v="Dom"/>
  </r>
  <r>
    <x v="1"/>
    <x v="2"/>
    <n v="11"/>
    <n v="20"/>
    <n v="41"/>
    <n v="30"/>
    <n v="1"/>
    <x v="0"/>
    <x v="0"/>
    <n v="3"/>
    <n v="12"/>
    <x v="1"/>
    <x v="1"/>
    <s v="Qui"/>
  </r>
  <r>
    <x v="24"/>
    <x v="3"/>
    <n v="26"/>
    <n v="83"/>
    <n v="9"/>
    <n v="20"/>
    <n v="1"/>
    <x v="1"/>
    <x v="1"/>
    <n v="0"/>
    <n v="74"/>
    <x v="0"/>
    <x v="9"/>
    <s v="Seg"/>
  </r>
  <r>
    <x v="248"/>
    <x v="4"/>
    <n v="44"/>
    <n v="71"/>
    <n v="5"/>
    <n v="15"/>
    <n v="1"/>
    <x v="0"/>
    <x v="0"/>
    <n v="0"/>
    <n v="42"/>
    <x v="0"/>
    <x v="0"/>
    <s v="Ter"/>
  </r>
  <r>
    <x v="73"/>
    <x v="1"/>
    <n v="39"/>
    <n v="65"/>
    <n v="58"/>
    <n v="16"/>
    <n v="1"/>
    <x v="0"/>
    <x v="0"/>
    <n v="2"/>
    <n v="67"/>
    <x v="0"/>
    <x v="6"/>
    <s v="Dom"/>
  </r>
  <r>
    <x v="355"/>
    <x v="0"/>
    <n v="7"/>
    <n v="54"/>
    <n v="55"/>
    <n v="5"/>
    <n v="1"/>
    <x v="0"/>
    <x v="0"/>
    <n v="0"/>
    <n v="85"/>
    <x v="0"/>
    <x v="5"/>
    <s v="Ter"/>
  </r>
  <r>
    <x v="356"/>
    <x v="2"/>
    <n v="7"/>
    <n v="70"/>
    <n v="45"/>
    <n v="31"/>
    <n v="0"/>
    <x v="0"/>
    <x v="0"/>
    <n v="0"/>
    <n v="80"/>
    <x v="0"/>
    <x v="8"/>
    <s v="Dom"/>
  </r>
  <r>
    <x v="325"/>
    <x v="1"/>
    <n v="33"/>
    <n v="17"/>
    <n v="13"/>
    <n v="33"/>
    <n v="1"/>
    <x v="0"/>
    <x v="0"/>
    <n v="2"/>
    <n v="41"/>
    <x v="0"/>
    <x v="11"/>
    <s v="Qua"/>
  </r>
  <r>
    <x v="101"/>
    <x v="2"/>
    <n v="24"/>
    <n v="34"/>
    <n v="67"/>
    <n v="26"/>
    <n v="0"/>
    <x v="0"/>
    <x v="0"/>
    <n v="3"/>
    <n v="32"/>
    <x v="0"/>
    <x v="7"/>
    <s v="Dom"/>
  </r>
  <r>
    <x v="357"/>
    <x v="0"/>
    <n v="21"/>
    <n v="71"/>
    <n v="66"/>
    <n v="9"/>
    <n v="1"/>
    <x v="0"/>
    <x v="0"/>
    <n v="1"/>
    <n v="3"/>
    <x v="1"/>
    <x v="9"/>
    <s v="Qua"/>
  </r>
  <r>
    <x v="100"/>
    <x v="2"/>
    <n v="44"/>
    <n v="62"/>
    <n v="43"/>
    <n v="34"/>
    <n v="1"/>
    <x v="0"/>
    <x v="0"/>
    <n v="2"/>
    <n v="6"/>
    <x v="0"/>
    <x v="3"/>
    <s v="Sáb"/>
  </r>
  <r>
    <x v="358"/>
    <x v="3"/>
    <n v="45"/>
    <n v="55"/>
    <n v="3"/>
    <n v="17"/>
    <n v="0"/>
    <x v="1"/>
    <x v="1"/>
    <n v="0"/>
    <n v="49"/>
    <x v="1"/>
    <x v="5"/>
    <s v="Seg"/>
  </r>
  <r>
    <x v="359"/>
    <x v="0"/>
    <n v="25"/>
    <n v="80"/>
    <n v="13"/>
    <n v="14"/>
    <n v="0"/>
    <x v="0"/>
    <x v="0"/>
    <n v="2"/>
    <n v="53"/>
    <x v="0"/>
    <x v="2"/>
    <s v="Sáb"/>
  </r>
  <r>
    <x v="360"/>
    <x v="1"/>
    <n v="5"/>
    <n v="90"/>
    <n v="43"/>
    <n v="14"/>
    <n v="0"/>
    <x v="0"/>
    <x v="0"/>
    <n v="1"/>
    <n v="52"/>
    <x v="0"/>
    <x v="9"/>
    <s v="Qui"/>
  </r>
  <r>
    <x v="361"/>
    <x v="0"/>
    <n v="30"/>
    <n v="14"/>
    <n v="59"/>
    <n v="26"/>
    <n v="1"/>
    <x v="0"/>
    <x v="0"/>
    <n v="0"/>
    <n v="72"/>
    <x v="0"/>
    <x v="3"/>
    <s v="Dom"/>
  </r>
  <r>
    <x v="362"/>
    <x v="0"/>
    <n v="11"/>
    <n v="72"/>
    <n v="28"/>
    <n v="6"/>
    <n v="1"/>
    <x v="0"/>
    <x v="0"/>
    <n v="0"/>
    <n v="80"/>
    <x v="1"/>
    <x v="0"/>
    <s v="Ter"/>
  </r>
  <r>
    <x v="363"/>
    <x v="1"/>
    <n v="26"/>
    <n v="20"/>
    <n v="18"/>
    <n v="25"/>
    <n v="0"/>
    <x v="0"/>
    <x v="0"/>
    <n v="0"/>
    <n v="11"/>
    <x v="0"/>
    <x v="5"/>
    <s v="Dom"/>
  </r>
  <r>
    <x v="364"/>
    <x v="2"/>
    <n v="11"/>
    <n v="41"/>
    <n v="6"/>
    <n v="12"/>
    <n v="0"/>
    <x v="0"/>
    <x v="0"/>
    <n v="1"/>
    <n v="35"/>
    <x v="0"/>
    <x v="5"/>
    <s v="Sáb"/>
  </r>
  <r>
    <x v="277"/>
    <x v="3"/>
    <n v="27"/>
    <n v="49"/>
    <n v="6"/>
    <n v="14"/>
    <n v="0"/>
    <x v="1"/>
    <x v="1"/>
    <n v="0"/>
    <n v="91"/>
    <x v="0"/>
    <x v="0"/>
    <s v="Qui"/>
  </r>
  <r>
    <x v="310"/>
    <x v="4"/>
    <n v="17"/>
    <n v="61"/>
    <n v="44"/>
    <n v="11"/>
    <n v="1"/>
    <x v="0"/>
    <x v="0"/>
    <n v="1"/>
    <n v="41"/>
    <x v="1"/>
    <x v="9"/>
    <s v="Sáb"/>
  </r>
  <r>
    <x v="365"/>
    <x v="1"/>
    <n v="10"/>
    <n v="29"/>
    <n v="36"/>
    <n v="14"/>
    <n v="0"/>
    <x v="0"/>
    <x v="0"/>
    <n v="1"/>
    <n v="37"/>
    <x v="1"/>
    <x v="1"/>
    <s v="Sex"/>
  </r>
  <r>
    <x v="56"/>
    <x v="0"/>
    <n v="49"/>
    <n v="84"/>
    <n v="51"/>
    <n v="24"/>
    <n v="1"/>
    <x v="0"/>
    <x v="0"/>
    <n v="2"/>
    <n v="24"/>
    <x v="1"/>
    <x v="10"/>
    <s v="Qua"/>
  </r>
  <r>
    <x v="366"/>
    <x v="2"/>
    <n v="34"/>
    <n v="76"/>
    <n v="31"/>
    <n v="23"/>
    <n v="1"/>
    <x v="0"/>
    <x v="0"/>
    <n v="2"/>
    <n v="83"/>
    <x v="0"/>
    <x v="11"/>
    <s v="Qui"/>
  </r>
  <r>
    <x v="25"/>
    <x v="1"/>
    <n v="11"/>
    <n v="19"/>
    <n v="1"/>
    <n v="34"/>
    <n v="1"/>
    <x v="0"/>
    <x v="0"/>
    <n v="2"/>
    <n v="85"/>
    <x v="0"/>
    <x v="1"/>
    <s v="Qui"/>
  </r>
  <r>
    <x v="60"/>
    <x v="2"/>
    <n v="16"/>
    <n v="6"/>
    <n v="66"/>
    <n v="29"/>
    <n v="0"/>
    <x v="0"/>
    <x v="0"/>
    <n v="2"/>
    <n v="43"/>
    <x v="0"/>
    <x v="6"/>
    <s v="Qui"/>
  </r>
  <r>
    <x v="367"/>
    <x v="0"/>
    <n v="36"/>
    <n v="7"/>
    <n v="9"/>
    <n v="15"/>
    <n v="0"/>
    <x v="0"/>
    <x v="0"/>
    <n v="1"/>
    <n v="36"/>
    <x v="0"/>
    <x v="6"/>
    <s v="Seg"/>
  </r>
  <r>
    <x v="129"/>
    <x v="2"/>
    <n v="14"/>
    <n v="63"/>
    <n v="61"/>
    <n v="25"/>
    <n v="1"/>
    <x v="0"/>
    <x v="0"/>
    <n v="1"/>
    <n v="65"/>
    <x v="0"/>
    <x v="3"/>
    <s v="Ter"/>
  </r>
  <r>
    <x v="368"/>
    <x v="3"/>
    <n v="37"/>
    <n v="45"/>
    <n v="56"/>
    <n v="21"/>
    <n v="0"/>
    <x v="1"/>
    <x v="2"/>
    <n v="0"/>
    <n v="10"/>
    <x v="1"/>
    <x v="4"/>
    <s v="Dom"/>
  </r>
  <r>
    <x v="369"/>
    <x v="0"/>
    <n v="32"/>
    <n v="26"/>
    <n v="47"/>
    <n v="9"/>
    <n v="1"/>
    <x v="0"/>
    <x v="0"/>
    <n v="3"/>
    <n v="24"/>
    <x v="1"/>
    <x v="11"/>
    <s v="Ter"/>
  </r>
  <r>
    <x v="300"/>
    <x v="1"/>
    <n v="37"/>
    <n v="54"/>
    <n v="26"/>
    <n v="9"/>
    <n v="0"/>
    <x v="2"/>
    <x v="0"/>
    <n v="2"/>
    <n v="66"/>
    <x v="1"/>
    <x v="1"/>
    <s v="Seg"/>
  </r>
  <r>
    <x v="370"/>
    <x v="0"/>
    <n v="16"/>
    <n v="51"/>
    <n v="20"/>
    <n v="15"/>
    <n v="1"/>
    <x v="0"/>
    <x v="0"/>
    <n v="3"/>
    <n v="61"/>
    <x v="1"/>
    <x v="5"/>
    <s v="Seg"/>
  </r>
  <r>
    <x v="371"/>
    <x v="0"/>
    <n v="23"/>
    <n v="43"/>
    <n v="65"/>
    <n v="25"/>
    <n v="1"/>
    <x v="0"/>
    <x v="0"/>
    <n v="3"/>
    <n v="6"/>
    <x v="1"/>
    <x v="9"/>
    <s v="Seg"/>
  </r>
  <r>
    <x v="258"/>
    <x v="1"/>
    <n v="32"/>
    <n v="47"/>
    <n v="25"/>
    <n v="34"/>
    <n v="0"/>
    <x v="2"/>
    <x v="0"/>
    <n v="3"/>
    <n v="35"/>
    <x v="1"/>
    <x v="1"/>
    <s v="Qua"/>
  </r>
  <r>
    <x v="372"/>
    <x v="2"/>
    <n v="42"/>
    <n v="78"/>
    <n v="38"/>
    <n v="20"/>
    <n v="0"/>
    <x v="0"/>
    <x v="0"/>
    <n v="0"/>
    <n v="32"/>
    <x v="0"/>
    <x v="0"/>
    <s v="Sex"/>
  </r>
  <r>
    <x v="373"/>
    <x v="3"/>
    <n v="7"/>
    <n v="54"/>
    <n v="32"/>
    <n v="29"/>
    <n v="1"/>
    <x v="1"/>
    <x v="1"/>
    <n v="0"/>
    <n v="50"/>
    <x v="0"/>
    <x v="2"/>
    <s v="Sáb"/>
  </r>
  <r>
    <x v="201"/>
    <x v="4"/>
    <n v="37"/>
    <n v="59"/>
    <n v="42"/>
    <n v="26"/>
    <n v="1"/>
    <x v="0"/>
    <x v="0"/>
    <n v="3"/>
    <n v="91"/>
    <x v="1"/>
    <x v="2"/>
    <s v="Qua"/>
  </r>
  <r>
    <x v="374"/>
    <x v="1"/>
    <n v="4"/>
    <n v="23"/>
    <n v="49"/>
    <n v="25"/>
    <n v="0"/>
    <x v="2"/>
    <x v="0"/>
    <n v="0"/>
    <n v="21"/>
    <x v="1"/>
    <x v="9"/>
    <s v="Sex"/>
  </r>
  <r>
    <x v="375"/>
    <x v="0"/>
    <n v="12"/>
    <n v="70"/>
    <n v="66"/>
    <n v="16"/>
    <n v="1"/>
    <x v="0"/>
    <x v="0"/>
    <n v="1"/>
    <n v="84"/>
    <x v="1"/>
    <x v="2"/>
    <s v="Sex"/>
  </r>
  <r>
    <x v="158"/>
    <x v="2"/>
    <n v="27"/>
    <n v="55"/>
    <n v="42"/>
    <n v="16"/>
    <n v="1"/>
    <x v="0"/>
    <x v="0"/>
    <n v="0"/>
    <n v="14"/>
    <x v="1"/>
    <x v="1"/>
    <s v="Ter"/>
  </r>
  <r>
    <x v="376"/>
    <x v="1"/>
    <n v="37"/>
    <n v="26"/>
    <n v="26"/>
    <n v="12"/>
    <n v="1"/>
    <x v="2"/>
    <x v="0"/>
    <n v="3"/>
    <n v="69"/>
    <x v="0"/>
    <x v="4"/>
    <s v="Sáb"/>
  </r>
  <r>
    <x v="377"/>
    <x v="2"/>
    <n v="23"/>
    <n v="20"/>
    <n v="69"/>
    <n v="34"/>
    <n v="0"/>
    <x v="0"/>
    <x v="0"/>
    <n v="2"/>
    <n v="40"/>
    <x v="1"/>
    <x v="6"/>
    <s v="Ter"/>
  </r>
  <r>
    <x v="378"/>
    <x v="0"/>
    <n v="21"/>
    <n v="71"/>
    <n v="39"/>
    <n v="14"/>
    <n v="0"/>
    <x v="0"/>
    <x v="0"/>
    <n v="2"/>
    <n v="37"/>
    <x v="0"/>
    <x v="9"/>
    <s v="Qui"/>
  </r>
  <r>
    <x v="256"/>
    <x v="2"/>
    <n v="30"/>
    <n v="63"/>
    <n v="17"/>
    <n v="26"/>
    <n v="0"/>
    <x v="0"/>
    <x v="0"/>
    <n v="1"/>
    <n v="47"/>
    <x v="1"/>
    <x v="9"/>
    <s v="Dom"/>
  </r>
  <r>
    <x v="379"/>
    <x v="3"/>
    <n v="12"/>
    <n v="66"/>
    <n v="32"/>
    <n v="35"/>
    <n v="0"/>
    <x v="1"/>
    <x v="2"/>
    <n v="0"/>
    <n v="24"/>
    <x v="0"/>
    <x v="7"/>
    <s v="Sex"/>
  </r>
  <r>
    <x v="380"/>
    <x v="0"/>
    <n v="6"/>
    <n v="83"/>
    <n v="55"/>
    <n v="29"/>
    <n v="0"/>
    <x v="0"/>
    <x v="0"/>
    <n v="1"/>
    <n v="80"/>
    <x v="0"/>
    <x v="0"/>
    <s v="Sáb"/>
  </r>
  <r>
    <x v="359"/>
    <x v="1"/>
    <n v="47"/>
    <n v="57"/>
    <n v="21"/>
    <n v="8"/>
    <n v="0"/>
    <x v="2"/>
    <x v="0"/>
    <n v="1"/>
    <n v="38"/>
    <x v="0"/>
    <x v="2"/>
    <s v="Sáb"/>
  </r>
  <r>
    <x v="381"/>
    <x v="0"/>
    <n v="46"/>
    <n v="23"/>
    <n v="14"/>
    <n v="17"/>
    <n v="1"/>
    <x v="0"/>
    <x v="0"/>
    <n v="3"/>
    <n v="100"/>
    <x v="1"/>
    <x v="8"/>
    <s v="Seg"/>
  </r>
  <r>
    <x v="382"/>
    <x v="0"/>
    <n v="37"/>
    <n v="55"/>
    <n v="55"/>
    <n v="5"/>
    <n v="0"/>
    <x v="0"/>
    <x v="0"/>
    <n v="0"/>
    <n v="52"/>
    <x v="1"/>
    <x v="11"/>
    <s v="Qui"/>
  </r>
  <r>
    <x v="225"/>
    <x v="1"/>
    <n v="12"/>
    <n v="44"/>
    <n v="52"/>
    <n v="28"/>
    <n v="0"/>
    <x v="2"/>
    <x v="1"/>
    <n v="2"/>
    <n v="44"/>
    <x v="0"/>
    <x v="3"/>
    <s v="Qua"/>
  </r>
  <r>
    <x v="355"/>
    <x v="2"/>
    <n v="48"/>
    <n v="57"/>
    <n v="31"/>
    <n v="5"/>
    <n v="1"/>
    <x v="0"/>
    <x v="0"/>
    <n v="1"/>
    <n v="25"/>
    <x v="0"/>
    <x v="5"/>
    <s v="Ter"/>
  </r>
  <r>
    <x v="383"/>
    <x v="3"/>
    <n v="7"/>
    <n v="63"/>
    <n v="70"/>
    <n v="13"/>
    <n v="1"/>
    <x v="1"/>
    <x v="1"/>
    <n v="0"/>
    <n v="97"/>
    <x v="1"/>
    <x v="11"/>
    <s v="Sáb"/>
  </r>
  <r>
    <x v="384"/>
    <x v="4"/>
    <n v="31"/>
    <n v="82"/>
    <n v="29"/>
    <n v="5"/>
    <n v="1"/>
    <x v="0"/>
    <x v="0"/>
    <n v="1"/>
    <n v="93"/>
    <x v="1"/>
    <x v="2"/>
    <s v="Dom"/>
  </r>
  <r>
    <x v="208"/>
    <x v="1"/>
    <n v="27"/>
    <n v="60"/>
    <n v="22"/>
    <n v="5"/>
    <n v="0"/>
    <x v="2"/>
    <x v="1"/>
    <n v="3"/>
    <n v="98"/>
    <x v="1"/>
    <x v="6"/>
    <s v="Qua"/>
  </r>
  <r>
    <x v="385"/>
    <x v="0"/>
    <n v="18"/>
    <n v="27"/>
    <n v="8"/>
    <n v="11"/>
    <n v="1"/>
    <x v="0"/>
    <x v="0"/>
    <n v="2"/>
    <n v="61"/>
    <x v="1"/>
    <x v="0"/>
    <s v="Qui"/>
  </r>
  <r>
    <x v="238"/>
    <x v="2"/>
    <n v="14"/>
    <n v="29"/>
    <n v="51"/>
    <n v="6"/>
    <n v="0"/>
    <x v="0"/>
    <x v="0"/>
    <n v="3"/>
    <n v="96"/>
    <x v="0"/>
    <x v="4"/>
    <s v="Ter"/>
  </r>
  <r>
    <x v="386"/>
    <x v="1"/>
    <n v="47"/>
    <n v="60"/>
    <n v="64"/>
    <n v="20"/>
    <n v="1"/>
    <x v="2"/>
    <x v="1"/>
    <n v="2"/>
    <n v="16"/>
    <x v="1"/>
    <x v="0"/>
    <s v="Ter"/>
  </r>
  <r>
    <x v="387"/>
    <x v="2"/>
    <n v="6"/>
    <n v="54"/>
    <n v="13"/>
    <n v="28"/>
    <n v="0"/>
    <x v="0"/>
    <x v="0"/>
    <n v="0"/>
    <n v="38"/>
    <x v="1"/>
    <x v="6"/>
    <s v="Dom"/>
  </r>
  <r>
    <x v="388"/>
    <x v="0"/>
    <n v="45"/>
    <n v="34"/>
    <n v="12"/>
    <n v="10"/>
    <n v="0"/>
    <x v="0"/>
    <x v="0"/>
    <n v="0"/>
    <n v="57"/>
    <x v="1"/>
    <x v="2"/>
    <s v="Qua"/>
  </r>
  <r>
    <x v="389"/>
    <x v="2"/>
    <n v="35"/>
    <n v="90"/>
    <n v="19"/>
    <n v="24"/>
    <n v="1"/>
    <x v="0"/>
    <x v="0"/>
    <n v="0"/>
    <n v="52"/>
    <x v="1"/>
    <x v="10"/>
    <s v="Seg"/>
  </r>
  <r>
    <x v="390"/>
    <x v="3"/>
    <n v="33"/>
    <n v="34"/>
    <n v="15"/>
    <n v="15"/>
    <n v="1"/>
    <x v="1"/>
    <x v="1"/>
    <n v="0"/>
    <n v="55"/>
    <x v="1"/>
    <x v="10"/>
    <s v="Dom"/>
  </r>
  <r>
    <x v="391"/>
    <x v="0"/>
    <n v="18"/>
    <n v="82"/>
    <n v="17"/>
    <n v="32"/>
    <n v="1"/>
    <x v="0"/>
    <x v="0"/>
    <n v="2"/>
    <n v="84"/>
    <x v="1"/>
    <x v="4"/>
    <s v="Ter"/>
  </r>
  <r>
    <x v="392"/>
    <x v="1"/>
    <n v="28"/>
    <n v="85"/>
    <n v="10"/>
    <n v="10"/>
    <n v="0"/>
    <x v="2"/>
    <x v="1"/>
    <n v="2"/>
    <n v="38"/>
    <x v="0"/>
    <x v="2"/>
    <s v="Sex"/>
  </r>
  <r>
    <x v="393"/>
    <x v="0"/>
    <n v="23"/>
    <n v="23"/>
    <n v="51"/>
    <n v="31"/>
    <n v="0"/>
    <x v="0"/>
    <x v="0"/>
    <n v="2"/>
    <n v="12"/>
    <x v="1"/>
    <x v="5"/>
    <s v="Qui"/>
  </r>
  <r>
    <x v="394"/>
    <x v="0"/>
    <n v="37"/>
    <n v="82"/>
    <n v="18"/>
    <n v="9"/>
    <n v="1"/>
    <x v="0"/>
    <x v="0"/>
    <n v="2"/>
    <n v="55"/>
    <x v="1"/>
    <x v="4"/>
    <s v="Sáb"/>
  </r>
  <r>
    <x v="395"/>
    <x v="1"/>
    <n v="38"/>
    <n v="51"/>
    <n v="70"/>
    <n v="12"/>
    <n v="1"/>
    <x v="2"/>
    <x v="1"/>
    <n v="2"/>
    <n v="78"/>
    <x v="1"/>
    <x v="1"/>
    <s v="Qua"/>
  </r>
  <r>
    <x v="396"/>
    <x v="2"/>
    <n v="19"/>
    <n v="68"/>
    <n v="10"/>
    <n v="34"/>
    <n v="1"/>
    <x v="0"/>
    <x v="0"/>
    <n v="2"/>
    <n v="38"/>
    <x v="1"/>
    <x v="2"/>
    <s v="Ter"/>
  </r>
  <r>
    <x v="375"/>
    <x v="3"/>
    <n v="43"/>
    <n v="40"/>
    <n v="58"/>
    <n v="14"/>
    <n v="0"/>
    <x v="1"/>
    <x v="2"/>
    <n v="0"/>
    <n v="15"/>
    <x v="1"/>
    <x v="2"/>
    <s v="Sex"/>
  </r>
  <r>
    <x v="52"/>
    <x v="4"/>
    <n v="6"/>
    <n v="51"/>
    <n v="30"/>
    <n v="25"/>
    <n v="1"/>
    <x v="0"/>
    <x v="0"/>
    <n v="0"/>
    <n v="62"/>
    <x v="1"/>
    <x v="9"/>
    <s v="Ter"/>
  </r>
  <r>
    <x v="397"/>
    <x v="1"/>
    <n v="38"/>
    <n v="10"/>
    <n v="33"/>
    <n v="9"/>
    <n v="0"/>
    <x v="2"/>
    <x v="1"/>
    <n v="3"/>
    <n v="53"/>
    <x v="0"/>
    <x v="9"/>
    <s v="Sex"/>
  </r>
  <r>
    <x v="289"/>
    <x v="0"/>
    <n v="6"/>
    <n v="29"/>
    <n v="6"/>
    <n v="28"/>
    <n v="0"/>
    <x v="0"/>
    <x v="0"/>
    <n v="0"/>
    <n v="8"/>
    <x v="0"/>
    <x v="10"/>
    <s v="Seg"/>
  </r>
  <r>
    <x v="351"/>
    <x v="2"/>
    <n v="7"/>
    <n v="23"/>
    <n v="64"/>
    <n v="29"/>
    <n v="1"/>
    <x v="0"/>
    <x v="0"/>
    <n v="0"/>
    <n v="74"/>
    <x v="1"/>
    <x v="7"/>
    <s v="Sáb"/>
  </r>
  <r>
    <x v="220"/>
    <x v="1"/>
    <n v="42"/>
    <n v="48"/>
    <n v="23"/>
    <n v="34"/>
    <n v="0"/>
    <x v="2"/>
    <x v="1"/>
    <n v="1"/>
    <n v="44"/>
    <x v="0"/>
    <x v="0"/>
    <s v="Sáb"/>
  </r>
  <r>
    <x v="74"/>
    <x v="2"/>
    <n v="2"/>
    <n v="79"/>
    <n v="56"/>
    <n v="22"/>
    <n v="0"/>
    <x v="0"/>
    <x v="0"/>
    <n v="0"/>
    <n v="28"/>
    <x v="0"/>
    <x v="4"/>
    <s v="Seg"/>
  </r>
  <r>
    <x v="126"/>
    <x v="0"/>
    <n v="50"/>
    <n v="63"/>
    <n v="17"/>
    <n v="27"/>
    <n v="0"/>
    <x v="0"/>
    <x v="0"/>
    <n v="3"/>
    <n v="83"/>
    <x v="1"/>
    <x v="9"/>
    <s v="Ter"/>
  </r>
  <r>
    <x v="398"/>
    <x v="2"/>
    <n v="18"/>
    <n v="36"/>
    <n v="38"/>
    <n v="21"/>
    <n v="0"/>
    <x v="0"/>
    <x v="0"/>
    <n v="2"/>
    <n v="30"/>
    <x v="1"/>
    <x v="10"/>
    <s v="Qui"/>
  </r>
  <r>
    <x v="399"/>
    <x v="3"/>
    <n v="14"/>
    <n v="11"/>
    <n v="37"/>
    <n v="20"/>
    <n v="1"/>
    <x v="1"/>
    <x v="1"/>
    <n v="0"/>
    <n v="16"/>
    <x v="0"/>
    <x v="1"/>
    <s v="Qui"/>
  </r>
  <r>
    <x v="400"/>
    <x v="0"/>
    <n v="21"/>
    <n v="74"/>
    <n v="11"/>
    <n v="22"/>
    <n v="0"/>
    <x v="0"/>
    <x v="0"/>
    <n v="0"/>
    <n v="25"/>
    <x v="0"/>
    <x v="1"/>
    <s v="Ter"/>
  </r>
  <r>
    <x v="169"/>
    <x v="1"/>
    <n v="30"/>
    <n v="49"/>
    <n v="53"/>
    <n v="16"/>
    <n v="0"/>
    <x v="2"/>
    <x v="1"/>
    <n v="3"/>
    <n v="96"/>
    <x v="0"/>
    <x v="10"/>
    <s v="Dom"/>
  </r>
  <r>
    <x v="401"/>
    <x v="0"/>
    <n v="39"/>
    <n v="48"/>
    <n v="57"/>
    <n v="13"/>
    <n v="1"/>
    <x v="0"/>
    <x v="0"/>
    <n v="0"/>
    <n v="18"/>
    <x v="1"/>
    <x v="10"/>
    <s v="Seg"/>
  </r>
  <r>
    <x v="402"/>
    <x v="0"/>
    <n v="15"/>
    <n v="68"/>
    <n v="2"/>
    <n v="5"/>
    <n v="1"/>
    <x v="0"/>
    <x v="0"/>
    <n v="3"/>
    <n v="9"/>
    <x v="0"/>
    <x v="10"/>
    <s v="Dom"/>
  </r>
  <r>
    <x v="403"/>
    <x v="1"/>
    <n v="40"/>
    <n v="40"/>
    <n v="41"/>
    <n v="15"/>
    <n v="1"/>
    <x v="2"/>
    <x v="1"/>
    <n v="2"/>
    <n v="56"/>
    <x v="0"/>
    <x v="9"/>
    <s v="Qui"/>
  </r>
  <r>
    <x v="404"/>
    <x v="2"/>
    <n v="14"/>
    <n v="20"/>
    <n v="30"/>
    <n v="32"/>
    <n v="1"/>
    <x v="0"/>
    <x v="0"/>
    <n v="0"/>
    <n v="2"/>
    <x v="0"/>
    <x v="3"/>
    <s v="Qua"/>
  </r>
  <r>
    <x v="156"/>
    <x v="3"/>
    <n v="42"/>
    <n v="46"/>
    <n v="19"/>
    <n v="14"/>
    <n v="0"/>
    <x v="1"/>
    <x v="2"/>
    <n v="0"/>
    <n v="80"/>
    <x v="1"/>
    <x v="5"/>
    <s v="Sáb"/>
  </r>
  <r>
    <x v="242"/>
    <x v="4"/>
    <n v="14"/>
    <n v="29"/>
    <n v="64"/>
    <n v="6"/>
    <n v="1"/>
    <x v="0"/>
    <x v="1"/>
    <n v="0"/>
    <n v="68"/>
    <x v="1"/>
    <x v="8"/>
    <s v="Sáb"/>
  </r>
  <r>
    <x v="405"/>
    <x v="1"/>
    <n v="47"/>
    <n v="40"/>
    <n v="12"/>
    <n v="23"/>
    <n v="1"/>
    <x v="2"/>
    <x v="1"/>
    <n v="3"/>
    <n v="58"/>
    <x v="0"/>
    <x v="9"/>
    <s v="Sáb"/>
  </r>
  <r>
    <x v="65"/>
    <x v="0"/>
    <n v="47"/>
    <n v="37"/>
    <n v="67"/>
    <n v="14"/>
    <n v="1"/>
    <x v="0"/>
    <x v="0"/>
    <n v="0"/>
    <n v="99"/>
    <x v="1"/>
    <x v="7"/>
    <s v="Qua"/>
  </r>
  <r>
    <x v="40"/>
    <x v="2"/>
    <n v="39"/>
    <n v="52"/>
    <n v="67"/>
    <n v="33"/>
    <n v="0"/>
    <x v="0"/>
    <x v="0"/>
    <n v="1"/>
    <n v="36"/>
    <x v="0"/>
    <x v="4"/>
    <s v="Sex"/>
  </r>
  <r>
    <x v="406"/>
    <x v="1"/>
    <n v="47"/>
    <n v="41"/>
    <n v="33"/>
    <n v="6"/>
    <n v="0"/>
    <x v="2"/>
    <x v="1"/>
    <n v="2"/>
    <n v="95"/>
    <x v="1"/>
    <x v="4"/>
    <s v="Seg"/>
  </r>
  <r>
    <x v="407"/>
    <x v="2"/>
    <n v="23"/>
    <n v="75"/>
    <n v="45"/>
    <n v="27"/>
    <n v="1"/>
    <x v="0"/>
    <x v="0"/>
    <n v="1"/>
    <n v="60"/>
    <x v="0"/>
    <x v="0"/>
    <s v="Sex"/>
  </r>
  <r>
    <x v="95"/>
    <x v="0"/>
    <n v="44"/>
    <n v="11"/>
    <n v="54"/>
    <n v="16"/>
    <n v="1"/>
    <x v="0"/>
    <x v="0"/>
    <n v="3"/>
    <n v="1"/>
    <x v="1"/>
    <x v="9"/>
    <s v="Ter"/>
  </r>
  <r>
    <x v="61"/>
    <x v="2"/>
    <n v="26"/>
    <n v="74"/>
    <n v="54"/>
    <n v="30"/>
    <n v="1"/>
    <x v="0"/>
    <x v="0"/>
    <n v="0"/>
    <n v="77"/>
    <x v="1"/>
    <x v="8"/>
    <s v="Sex"/>
  </r>
  <r>
    <x v="249"/>
    <x v="3"/>
    <n v="23"/>
    <n v="49"/>
    <n v="25"/>
    <n v="11"/>
    <n v="1"/>
    <x v="1"/>
    <x v="1"/>
    <n v="0"/>
    <n v="50"/>
    <x v="1"/>
    <x v="1"/>
    <s v="Qui"/>
  </r>
  <r>
    <x v="379"/>
    <x v="0"/>
    <n v="10"/>
    <n v="33"/>
    <n v="8"/>
    <n v="9"/>
    <n v="0"/>
    <x v="0"/>
    <x v="0"/>
    <n v="0"/>
    <n v="37"/>
    <x v="0"/>
    <x v="7"/>
    <s v="Sex"/>
  </r>
  <r>
    <x v="408"/>
    <x v="1"/>
    <n v="29"/>
    <n v="86"/>
    <n v="38"/>
    <n v="19"/>
    <n v="1"/>
    <x v="0"/>
    <x v="1"/>
    <n v="1"/>
    <n v="84"/>
    <x v="0"/>
    <x v="5"/>
    <s v="Dom"/>
  </r>
  <r>
    <x v="409"/>
    <x v="0"/>
    <n v="31"/>
    <n v="77"/>
    <n v="50"/>
    <n v="29"/>
    <n v="1"/>
    <x v="0"/>
    <x v="0"/>
    <n v="0"/>
    <n v="55"/>
    <x v="0"/>
    <x v="11"/>
    <s v="Sex"/>
  </r>
  <r>
    <x v="103"/>
    <x v="0"/>
    <n v="8"/>
    <n v="14"/>
    <n v="11"/>
    <n v="22"/>
    <n v="1"/>
    <x v="0"/>
    <x v="0"/>
    <n v="1"/>
    <n v="43"/>
    <x v="0"/>
    <x v="8"/>
    <s v="Sex"/>
  </r>
  <r>
    <x v="410"/>
    <x v="1"/>
    <n v="7"/>
    <n v="76"/>
    <n v="9"/>
    <n v="26"/>
    <n v="1"/>
    <x v="0"/>
    <x v="1"/>
    <n v="1"/>
    <n v="58"/>
    <x v="1"/>
    <x v="10"/>
    <s v="Sáb"/>
  </r>
  <r>
    <x v="114"/>
    <x v="2"/>
    <n v="33"/>
    <n v="85"/>
    <n v="17"/>
    <n v="8"/>
    <n v="1"/>
    <x v="0"/>
    <x v="0"/>
    <n v="2"/>
    <n v="95"/>
    <x v="1"/>
    <x v="8"/>
    <s v="Qui"/>
  </r>
  <r>
    <x v="398"/>
    <x v="3"/>
    <n v="39"/>
    <n v="41"/>
    <n v="6"/>
    <n v="21"/>
    <n v="0"/>
    <x v="1"/>
    <x v="1"/>
    <n v="0"/>
    <n v="74"/>
    <x v="1"/>
    <x v="10"/>
    <s v="Qui"/>
  </r>
  <r>
    <x v="411"/>
    <x v="4"/>
    <n v="37"/>
    <n v="11"/>
    <n v="70"/>
    <n v="17"/>
    <n v="1"/>
    <x v="0"/>
    <x v="1"/>
    <n v="3"/>
    <n v="55"/>
    <x v="0"/>
    <x v="1"/>
    <s v="Qua"/>
  </r>
  <r>
    <x v="96"/>
    <x v="1"/>
    <n v="28"/>
    <n v="9"/>
    <n v="60"/>
    <n v="17"/>
    <n v="1"/>
    <x v="0"/>
    <x v="1"/>
    <n v="1"/>
    <n v="17"/>
    <x v="1"/>
    <x v="8"/>
    <s v="Qui"/>
  </r>
  <r>
    <x v="345"/>
    <x v="0"/>
    <n v="36"/>
    <n v="66"/>
    <n v="34"/>
    <n v="6"/>
    <n v="0"/>
    <x v="0"/>
    <x v="0"/>
    <n v="3"/>
    <n v="53"/>
    <x v="1"/>
    <x v="2"/>
    <s v="Ter"/>
  </r>
  <r>
    <x v="412"/>
    <x v="2"/>
    <n v="47"/>
    <n v="25"/>
    <n v="31"/>
    <n v="19"/>
    <n v="1"/>
    <x v="0"/>
    <x v="0"/>
    <n v="0"/>
    <n v="31"/>
    <x v="0"/>
    <x v="11"/>
    <s v="Sáb"/>
  </r>
  <r>
    <x v="413"/>
    <x v="1"/>
    <n v="23"/>
    <n v="80"/>
    <n v="20"/>
    <n v="29"/>
    <n v="1"/>
    <x v="0"/>
    <x v="1"/>
    <n v="2"/>
    <n v="71"/>
    <x v="0"/>
    <x v="0"/>
    <s v="Seg"/>
  </r>
  <r>
    <x v="414"/>
    <x v="2"/>
    <n v="19"/>
    <n v="50"/>
    <n v="3"/>
    <n v="35"/>
    <n v="1"/>
    <x v="0"/>
    <x v="0"/>
    <n v="3"/>
    <n v="49"/>
    <x v="0"/>
    <x v="10"/>
    <s v="Qua"/>
  </r>
  <r>
    <x v="57"/>
    <x v="0"/>
    <n v="32"/>
    <n v="55"/>
    <n v="44"/>
    <n v="31"/>
    <n v="0"/>
    <x v="0"/>
    <x v="0"/>
    <n v="2"/>
    <n v="18"/>
    <x v="1"/>
    <x v="7"/>
    <s v="Qua"/>
  </r>
  <r>
    <x v="256"/>
    <x v="2"/>
    <n v="26"/>
    <n v="6"/>
    <n v="27"/>
    <n v="14"/>
    <n v="0"/>
    <x v="0"/>
    <x v="0"/>
    <n v="3"/>
    <n v="86"/>
    <x v="1"/>
    <x v="9"/>
    <s v="Dom"/>
  </r>
  <r>
    <x v="415"/>
    <x v="3"/>
    <n v="20"/>
    <n v="73"/>
    <n v="16"/>
    <n v="9"/>
    <n v="0"/>
    <x v="1"/>
    <x v="1"/>
    <n v="0"/>
    <n v="79"/>
    <x v="1"/>
    <x v="9"/>
    <s v="Dom"/>
  </r>
  <r>
    <x v="156"/>
    <x v="0"/>
    <n v="47"/>
    <n v="45"/>
    <n v="41"/>
    <n v="11"/>
    <n v="1"/>
    <x v="0"/>
    <x v="0"/>
    <n v="2"/>
    <n v="47"/>
    <x v="1"/>
    <x v="5"/>
    <s v="Sáb"/>
  </r>
  <r>
    <x v="416"/>
    <x v="1"/>
    <n v="39"/>
    <n v="30"/>
    <n v="18"/>
    <n v="16"/>
    <n v="0"/>
    <x v="0"/>
    <x v="1"/>
    <n v="2"/>
    <n v="67"/>
    <x v="0"/>
    <x v="11"/>
    <s v="Qui"/>
  </r>
  <r>
    <x v="197"/>
    <x v="0"/>
    <n v="12"/>
    <n v="17"/>
    <n v="14"/>
    <n v="23"/>
    <n v="1"/>
    <x v="0"/>
    <x v="0"/>
    <n v="0"/>
    <n v="80"/>
    <x v="1"/>
    <x v="5"/>
    <s v="Ter"/>
  </r>
  <r>
    <x v="198"/>
    <x v="0"/>
    <n v="32"/>
    <n v="33"/>
    <n v="58"/>
    <n v="30"/>
    <n v="0"/>
    <x v="0"/>
    <x v="0"/>
    <n v="2"/>
    <n v="68"/>
    <x v="1"/>
    <x v="11"/>
    <s v="Ter"/>
  </r>
  <r>
    <x v="355"/>
    <x v="1"/>
    <n v="35"/>
    <n v="78"/>
    <n v="30"/>
    <n v="29"/>
    <n v="0"/>
    <x v="0"/>
    <x v="1"/>
    <n v="1"/>
    <n v="19"/>
    <x v="0"/>
    <x v="5"/>
    <s v="Ter"/>
  </r>
  <r>
    <x v="417"/>
    <x v="2"/>
    <n v="10"/>
    <n v="35"/>
    <n v="52"/>
    <n v="11"/>
    <n v="1"/>
    <x v="0"/>
    <x v="0"/>
    <n v="2"/>
    <n v="67"/>
    <x v="0"/>
    <x v="7"/>
    <s v="Ter"/>
  </r>
  <r>
    <x v="124"/>
    <x v="3"/>
    <n v="8"/>
    <n v="5"/>
    <n v="3"/>
    <n v="32"/>
    <n v="0"/>
    <x v="1"/>
    <x v="2"/>
    <n v="0"/>
    <n v="3"/>
    <x v="1"/>
    <x v="4"/>
    <s v="Dom"/>
  </r>
  <r>
    <x v="236"/>
    <x v="4"/>
    <n v="5"/>
    <n v="49"/>
    <n v="16"/>
    <n v="20"/>
    <n v="0"/>
    <x v="0"/>
    <x v="1"/>
    <n v="2"/>
    <n v="97"/>
    <x v="0"/>
    <x v="8"/>
    <s v="Ter"/>
  </r>
  <r>
    <x v="81"/>
    <x v="1"/>
    <n v="41"/>
    <n v="31"/>
    <n v="59"/>
    <n v="35"/>
    <n v="0"/>
    <x v="0"/>
    <x v="1"/>
    <n v="1"/>
    <n v="69"/>
    <x v="0"/>
    <x v="11"/>
    <s v="Ter"/>
  </r>
  <r>
    <x v="5"/>
    <x v="0"/>
    <n v="17"/>
    <n v="68"/>
    <n v="32"/>
    <n v="12"/>
    <n v="0"/>
    <x v="0"/>
    <x v="0"/>
    <n v="3"/>
    <n v="61"/>
    <x v="0"/>
    <x v="5"/>
    <s v="Qui"/>
  </r>
  <r>
    <x v="418"/>
    <x v="2"/>
    <n v="40"/>
    <n v="74"/>
    <n v="64"/>
    <n v="13"/>
    <n v="0"/>
    <x v="0"/>
    <x v="0"/>
    <n v="2"/>
    <n v="9"/>
    <x v="0"/>
    <x v="2"/>
    <s v="Seg"/>
  </r>
  <r>
    <x v="300"/>
    <x v="1"/>
    <n v="34"/>
    <n v="23"/>
    <n v="26"/>
    <n v="26"/>
    <n v="0"/>
    <x v="0"/>
    <x v="1"/>
    <n v="1"/>
    <n v="74"/>
    <x v="1"/>
    <x v="1"/>
    <s v="Seg"/>
  </r>
  <r>
    <x v="419"/>
    <x v="2"/>
    <n v="28"/>
    <n v="28"/>
    <n v="59"/>
    <n v="20"/>
    <n v="1"/>
    <x v="0"/>
    <x v="1"/>
    <n v="0"/>
    <n v="60"/>
    <x v="0"/>
    <x v="9"/>
    <s v="Dom"/>
  </r>
  <r>
    <x v="70"/>
    <x v="0"/>
    <n v="21"/>
    <n v="61"/>
    <n v="24"/>
    <n v="22"/>
    <n v="0"/>
    <x v="0"/>
    <x v="0"/>
    <n v="2"/>
    <n v="76"/>
    <x v="0"/>
    <x v="11"/>
    <s v="Sáb"/>
  </r>
  <r>
    <x v="81"/>
    <x v="2"/>
    <n v="8"/>
    <n v="51"/>
    <n v="26"/>
    <n v="13"/>
    <n v="0"/>
    <x v="0"/>
    <x v="1"/>
    <n v="2"/>
    <n v="58"/>
    <x v="0"/>
    <x v="11"/>
    <s v="Ter"/>
  </r>
  <r>
    <x v="385"/>
    <x v="3"/>
    <n v="22"/>
    <n v="31"/>
    <n v="55"/>
    <n v="16"/>
    <n v="0"/>
    <x v="1"/>
    <x v="1"/>
    <n v="0"/>
    <n v="90"/>
    <x v="1"/>
    <x v="0"/>
    <s v="Qui"/>
  </r>
  <r>
    <x v="147"/>
    <x v="0"/>
    <n v="46"/>
    <n v="83"/>
    <n v="48"/>
    <n v="24"/>
    <n v="1"/>
    <x v="0"/>
    <x v="0"/>
    <n v="2"/>
    <n v="88"/>
    <x v="0"/>
    <x v="7"/>
    <s v="Sex"/>
  </r>
  <r>
    <x v="155"/>
    <x v="1"/>
    <n v="39"/>
    <n v="20"/>
    <n v="44"/>
    <n v="14"/>
    <n v="1"/>
    <x v="0"/>
    <x v="1"/>
    <n v="3"/>
    <n v="39"/>
    <x v="1"/>
    <x v="0"/>
    <s v="Seg"/>
  </r>
  <r>
    <x v="420"/>
    <x v="0"/>
    <n v="43"/>
    <n v="9"/>
    <n v="53"/>
    <n v="33"/>
    <n v="1"/>
    <x v="0"/>
    <x v="0"/>
    <n v="2"/>
    <n v="15"/>
    <x v="1"/>
    <x v="10"/>
    <s v="Sex"/>
  </r>
  <r>
    <x v="421"/>
    <x v="0"/>
    <n v="1"/>
    <n v="48"/>
    <n v="45"/>
    <n v="5"/>
    <n v="0"/>
    <x v="0"/>
    <x v="0"/>
    <n v="3"/>
    <n v="29"/>
    <x v="1"/>
    <x v="0"/>
    <s v="Dom"/>
  </r>
  <r>
    <x v="422"/>
    <x v="1"/>
    <n v="8"/>
    <n v="83"/>
    <n v="30"/>
    <n v="25"/>
    <n v="0"/>
    <x v="0"/>
    <x v="1"/>
    <n v="1"/>
    <n v="46"/>
    <x v="0"/>
    <x v="6"/>
    <s v="Qua"/>
  </r>
  <r>
    <x v="275"/>
    <x v="2"/>
    <n v="47"/>
    <n v="15"/>
    <n v="19"/>
    <n v="20"/>
    <n v="0"/>
    <x v="0"/>
    <x v="1"/>
    <n v="1"/>
    <n v="52"/>
    <x v="1"/>
    <x v="8"/>
    <s v="Dom"/>
  </r>
  <r>
    <x v="423"/>
    <x v="3"/>
    <n v="28"/>
    <n v="44"/>
    <n v="55"/>
    <n v="29"/>
    <n v="1"/>
    <x v="1"/>
    <x v="1"/>
    <n v="0"/>
    <n v="17"/>
    <x v="0"/>
    <x v="3"/>
    <s v="Seg"/>
  </r>
  <r>
    <x v="424"/>
    <x v="4"/>
    <n v="6"/>
    <n v="65"/>
    <n v="29"/>
    <n v="15"/>
    <n v="0"/>
    <x v="0"/>
    <x v="1"/>
    <n v="1"/>
    <n v="10"/>
    <x v="0"/>
    <x v="10"/>
    <s v="Seg"/>
  </r>
  <r>
    <x v="425"/>
    <x v="1"/>
    <n v="10"/>
    <n v="70"/>
    <n v="4"/>
    <n v="35"/>
    <n v="0"/>
    <x v="0"/>
    <x v="1"/>
    <n v="1"/>
    <n v="19"/>
    <x v="0"/>
    <x v="3"/>
    <s v="Qui"/>
  </r>
  <r>
    <x v="426"/>
    <x v="0"/>
    <n v="17"/>
    <n v="71"/>
    <n v="58"/>
    <n v="12"/>
    <n v="1"/>
    <x v="0"/>
    <x v="0"/>
    <n v="2"/>
    <n v="83"/>
    <x v="0"/>
    <x v="8"/>
    <s v="Sex"/>
  </r>
  <r>
    <x v="348"/>
    <x v="2"/>
    <n v="21"/>
    <n v="82"/>
    <n v="23"/>
    <n v="31"/>
    <n v="0"/>
    <x v="0"/>
    <x v="1"/>
    <n v="1"/>
    <n v="51"/>
    <x v="1"/>
    <x v="0"/>
    <s v="Qua"/>
  </r>
  <r>
    <x v="407"/>
    <x v="1"/>
    <n v="26"/>
    <n v="55"/>
    <n v="4"/>
    <n v="15"/>
    <n v="1"/>
    <x v="0"/>
    <x v="1"/>
    <n v="2"/>
    <n v="12"/>
    <x v="0"/>
    <x v="0"/>
    <s v="Sex"/>
  </r>
  <r>
    <x v="427"/>
    <x v="2"/>
    <n v="2"/>
    <n v="20"/>
    <n v="62"/>
    <n v="11"/>
    <n v="1"/>
    <x v="0"/>
    <x v="1"/>
    <n v="1"/>
    <n v="2"/>
    <x v="1"/>
    <x v="3"/>
    <s v="Sáb"/>
  </r>
  <r>
    <x v="428"/>
    <x v="0"/>
    <n v="26"/>
    <n v="7"/>
    <n v="24"/>
    <n v="34"/>
    <n v="1"/>
    <x v="0"/>
    <x v="0"/>
    <n v="0"/>
    <n v="45"/>
    <x v="0"/>
    <x v="3"/>
    <s v="Qui"/>
  </r>
  <r>
    <x v="429"/>
    <x v="2"/>
    <n v="10"/>
    <n v="83"/>
    <n v="46"/>
    <n v="15"/>
    <n v="0"/>
    <x v="0"/>
    <x v="1"/>
    <n v="2"/>
    <n v="34"/>
    <x v="0"/>
    <x v="3"/>
    <s v="Ter"/>
  </r>
  <r>
    <x v="0"/>
    <x v="3"/>
    <n v="21"/>
    <n v="38"/>
    <n v="47"/>
    <n v="26"/>
    <n v="0"/>
    <x v="1"/>
    <x v="2"/>
    <n v="0"/>
    <n v="79"/>
    <x v="0"/>
    <x v="0"/>
    <s v="Seg"/>
  </r>
  <r>
    <x v="380"/>
    <x v="0"/>
    <n v="44"/>
    <n v="41"/>
    <n v="38"/>
    <n v="12"/>
    <n v="1"/>
    <x v="0"/>
    <x v="0"/>
    <n v="3"/>
    <n v="92"/>
    <x v="0"/>
    <x v="0"/>
    <s v="Sáb"/>
  </r>
  <r>
    <x v="166"/>
    <x v="1"/>
    <n v="35"/>
    <n v="30"/>
    <n v="39"/>
    <n v="8"/>
    <n v="0"/>
    <x v="0"/>
    <x v="1"/>
    <n v="0"/>
    <n v="44"/>
    <x v="1"/>
    <x v="1"/>
    <s v="Sáb"/>
  </r>
  <r>
    <x v="190"/>
    <x v="0"/>
    <n v="23"/>
    <n v="26"/>
    <n v="56"/>
    <n v="27"/>
    <n v="1"/>
    <x v="0"/>
    <x v="0"/>
    <n v="3"/>
    <n v="29"/>
    <x v="1"/>
    <x v="0"/>
    <s v="Ter"/>
  </r>
  <r>
    <x v="430"/>
    <x v="0"/>
    <n v="19"/>
    <n v="68"/>
    <n v="50"/>
    <n v="17"/>
    <n v="0"/>
    <x v="0"/>
    <x v="0"/>
    <n v="1"/>
    <n v="51"/>
    <x v="0"/>
    <x v="5"/>
    <s v="Ter"/>
  </r>
  <r>
    <x v="431"/>
    <x v="1"/>
    <n v="29"/>
    <n v="18"/>
    <n v="15"/>
    <n v="22"/>
    <n v="0"/>
    <x v="0"/>
    <x v="1"/>
    <n v="3"/>
    <n v="51"/>
    <x v="0"/>
    <x v="2"/>
    <s v="Qui"/>
  </r>
  <r>
    <x v="4"/>
    <x v="2"/>
    <n v="33"/>
    <n v="17"/>
    <n v="12"/>
    <n v="12"/>
    <n v="0"/>
    <x v="0"/>
    <x v="1"/>
    <n v="2"/>
    <n v="88"/>
    <x v="0"/>
    <x v="4"/>
    <s v="Qui"/>
  </r>
  <r>
    <x v="320"/>
    <x v="3"/>
    <n v="32"/>
    <n v="75"/>
    <n v="63"/>
    <n v="18"/>
    <n v="1"/>
    <x v="1"/>
    <x v="2"/>
    <n v="0"/>
    <n v="25"/>
    <x v="0"/>
    <x v="8"/>
    <s v="Ter"/>
  </r>
  <r>
    <x v="432"/>
    <x v="4"/>
    <n v="27"/>
    <n v="10"/>
    <n v="68"/>
    <n v="26"/>
    <n v="1"/>
    <x v="0"/>
    <x v="1"/>
    <n v="1"/>
    <n v="18"/>
    <x v="0"/>
    <x v="0"/>
    <s v="Qua"/>
  </r>
  <r>
    <x v="395"/>
    <x v="1"/>
    <n v="28"/>
    <n v="82"/>
    <n v="41"/>
    <n v="8"/>
    <n v="1"/>
    <x v="0"/>
    <x v="1"/>
    <n v="2"/>
    <n v="46"/>
    <x v="1"/>
    <x v="1"/>
    <s v="Qua"/>
  </r>
  <r>
    <x v="309"/>
    <x v="0"/>
    <n v="19"/>
    <n v="22"/>
    <n v="32"/>
    <n v="15"/>
    <n v="0"/>
    <x v="0"/>
    <x v="1"/>
    <n v="0"/>
    <n v="54"/>
    <x v="1"/>
    <x v="4"/>
    <s v="Qui"/>
  </r>
  <r>
    <x v="358"/>
    <x v="2"/>
    <n v="3"/>
    <n v="72"/>
    <n v="5"/>
    <n v="14"/>
    <n v="0"/>
    <x v="0"/>
    <x v="1"/>
    <n v="3"/>
    <n v="12"/>
    <x v="1"/>
    <x v="5"/>
    <s v="Seg"/>
  </r>
  <r>
    <x v="290"/>
    <x v="1"/>
    <n v="27"/>
    <n v="73"/>
    <n v="32"/>
    <n v="5"/>
    <n v="0"/>
    <x v="0"/>
    <x v="0"/>
    <n v="1"/>
    <n v="74"/>
    <x v="1"/>
    <x v="6"/>
    <s v="Qui"/>
  </r>
  <r>
    <x v="103"/>
    <x v="2"/>
    <n v="20"/>
    <n v="48"/>
    <n v="64"/>
    <n v="9"/>
    <n v="0"/>
    <x v="0"/>
    <x v="1"/>
    <n v="3"/>
    <n v="99"/>
    <x v="0"/>
    <x v="8"/>
    <s v="Sex"/>
  </r>
  <r>
    <x v="283"/>
    <x v="0"/>
    <n v="23"/>
    <n v="68"/>
    <n v="19"/>
    <n v="5"/>
    <n v="1"/>
    <x v="2"/>
    <x v="0"/>
    <n v="3"/>
    <n v="33"/>
    <x v="1"/>
    <x v="4"/>
    <s v="Seg"/>
  </r>
  <r>
    <x v="433"/>
    <x v="2"/>
    <n v="38"/>
    <n v="49"/>
    <n v="29"/>
    <n v="21"/>
    <n v="1"/>
    <x v="0"/>
    <x v="1"/>
    <n v="2"/>
    <n v="18"/>
    <x v="0"/>
    <x v="0"/>
    <s v="Seg"/>
  </r>
  <r>
    <x v="434"/>
    <x v="3"/>
    <n v="4"/>
    <n v="62"/>
    <n v="2"/>
    <n v="18"/>
    <n v="1"/>
    <x v="1"/>
    <x v="1"/>
    <n v="0"/>
    <n v="37"/>
    <x v="1"/>
    <x v="0"/>
    <s v="Dom"/>
  </r>
  <r>
    <x v="222"/>
    <x v="0"/>
    <n v="47"/>
    <n v="60"/>
    <n v="53"/>
    <n v="26"/>
    <n v="0"/>
    <x v="2"/>
    <x v="0"/>
    <n v="2"/>
    <n v="95"/>
    <x v="1"/>
    <x v="6"/>
    <s v="Ter"/>
  </r>
  <r>
    <x v="403"/>
    <x v="1"/>
    <n v="12"/>
    <n v="8"/>
    <n v="31"/>
    <n v="11"/>
    <n v="0"/>
    <x v="0"/>
    <x v="0"/>
    <n v="2"/>
    <n v="39"/>
    <x v="0"/>
    <x v="9"/>
    <s v="Qui"/>
  </r>
  <r>
    <x v="272"/>
    <x v="0"/>
    <n v="9"/>
    <n v="72"/>
    <n v="19"/>
    <n v="34"/>
    <n v="0"/>
    <x v="2"/>
    <x v="0"/>
    <n v="2"/>
    <n v="55"/>
    <x v="0"/>
    <x v="11"/>
    <s v="Seg"/>
  </r>
  <r>
    <x v="435"/>
    <x v="0"/>
    <n v="17"/>
    <n v="65"/>
    <n v="54"/>
    <n v="32"/>
    <n v="0"/>
    <x v="2"/>
    <x v="0"/>
    <n v="0"/>
    <n v="28"/>
    <x v="0"/>
    <x v="1"/>
    <s v="Dom"/>
  </r>
  <r>
    <x v="436"/>
    <x v="1"/>
    <n v="8"/>
    <n v="64"/>
    <n v="4"/>
    <n v="8"/>
    <n v="1"/>
    <x v="0"/>
    <x v="0"/>
    <n v="2"/>
    <n v="71"/>
    <x v="0"/>
    <x v="4"/>
    <s v="Sáb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19FD0A9-FBE7-4DE7-A503-E84726182F23}" name="Tabela dinâmica3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chartFormat="1" rowHeaderCaption="MÍDIAS">
  <location ref="G5:H10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Items count="1">
    <i/>
  </colItems>
  <dataFields count="1">
    <dataField name="TOTAL DE COMENTÁRIOS" fld="3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A97D4F0-8E66-4DC3-A48A-035AE40FE984}" name="Tabela dinâmica2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rowHeaderCaption="MÍDIAS">
  <location ref="D5:E10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Items count="1">
    <i/>
  </colItems>
  <dataFields count="1">
    <dataField name="TOTAL DE CURTIDAS" fld="2" baseField="0" baseItem="0" numFmtId="164"/>
  </dataFields>
  <formats count="1">
    <format dxfId="56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8209547-5EAE-4D79-A721-873EB4EE99AC}" name="Tabela dinâmica8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rowHeaderCaption="MÍDIAS">
  <location ref="AD5:AE10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Items count="1">
    <i/>
  </colItems>
  <dataFields count="1">
    <dataField name="TOTAL DE VISUALIZAÇÃO" fld="10" baseField="0" baseItem="0" numFmtId="164"/>
  </dataFields>
  <formats count="1">
    <format dxfId="57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9877E8-414C-4DB4-BFAE-738F09779D58}" name="Tabela dinâmica9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chartFormat="3" rowHeaderCaption="MÍDIAS">
  <location ref="AG5:AK11" firstHeaderRow="1" firstDataRow="2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axis="axisCol" showAll="0">
      <items count="4">
        <item x="0"/>
        <item x="1"/>
        <item x="2"/>
        <item t="default"/>
      </items>
    </pivotField>
    <pivotField showAll="0"/>
    <pivotField dataField="1"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Fields count="1">
    <field x="8"/>
  </colFields>
  <colItems count="4">
    <i>
      <x/>
    </i>
    <i>
      <x v="1"/>
    </i>
    <i>
      <x v="2"/>
    </i>
    <i t="grand">
      <x/>
    </i>
  </colItems>
  <dataFields count="1">
    <dataField name="TOTAL VISUALIZAÇÃO" fld="10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AB7655-A5C2-4053-A782-C26E49579D00}" name="Tabela dinâmica11" cacheId="4" applyNumberFormats="0" applyBorderFormats="0" applyFontFormats="0" applyPatternFormats="0" applyAlignmentFormats="0" applyWidthHeightFormats="1" dataCaption="Valores" updatedVersion="6" minRefreshableVersion="3" useAutoFormatting="1" rowGrandTotals="0" colGrandTotals="0" itemPrintTitles="1" createdVersion="6" indent="0" outline="1" outlineData="1" multipleFieldFilters="0" chartFormat="7">
  <location ref="AM35:AN47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axis="axisRow"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Items count="1">
    <i/>
  </colItems>
  <dataFields count="1">
    <dataField name="Soma de CURTIDAS" fld="2" baseField="0" baseItem="0"/>
  </dataFields>
  <chartFormats count="1">
    <chartFormat chart="6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F279B62-5FE9-4AD4-AE88-68C3BF47D4A6}" name="Tabela dinâmica1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rowHeaderCaption="FILTROS">
  <location ref="B5:B17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axis="axisRow"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Items count="1">
    <i/>
  </colItem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79B197D-EBA4-4ECF-9282-0CB0B753D6C1}" name="Tabela dinâmica14" cacheId="4" applyNumberFormats="0" applyBorderFormats="0" applyFontFormats="0" applyPatternFormats="0" applyAlignmentFormats="0" applyWidthHeightFormats="1" dataCaption="Valores" updatedVersion="6" minRefreshableVersion="3" useAutoFormatting="1" rowGrandTotals="0" colGrandTotals="0" itemPrintTitles="1" createdVersion="6" indent="0" outline="1" outlineData="1" multipleFieldFilters="0" chartFormat="7" rowHeaderCaption="MÍDIAS">
  <location ref="AU5:AV10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Items count="1">
    <i/>
  </colItems>
  <dataFields count="1">
    <dataField name="TOTAL DE MENÇÕES" fld="9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D5614E2-8EF3-47C3-82B8-7711C7801550}" name="Tabela dinâmica10" cacheId="4" applyNumberFormats="0" applyBorderFormats="0" applyFontFormats="0" applyPatternFormats="0" applyAlignmentFormats="0" applyWidthHeightFormats="1" dataCaption="Valores" updatedVersion="6" minRefreshableVersion="3" useAutoFormatting="1" rowGrandTotals="0" colGrandTotals="0" itemPrintTitles="1" createdVersion="6" indent="0" outline="1" outlineData="1" multipleFieldFilters="0" chartFormat="7" rowHeaderCaption="MESES">
  <location ref="AM5:AN17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axis="axisRow"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Items count="1">
    <i/>
  </colItems>
  <dataFields count="1">
    <dataField name="Soma de CURTIDAS" fld="2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341DE12-20D8-4080-8318-89866ECF49E2}" name="Tabela dinâmica4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rowHeaderCaption="MÍDIAS">
  <location ref="L5:M10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Items count="1">
    <i/>
  </colItems>
  <dataFields count="1">
    <dataField name="TOTAL DE COMPARTILHAMENTOS" fld="4" baseField="0" baseItem="0" numFmtId="164"/>
  </dataFields>
  <formats count="1">
    <format dxfId="58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F15C452-5AF1-430D-B7E1-978AA1E0C29E}" name="Tabela dinâmica13" cacheId="4" applyNumberFormats="0" applyBorderFormats="0" applyFontFormats="0" applyPatternFormats="0" applyAlignmentFormats="0" applyWidthHeightFormats="1" dataCaption="Valores" updatedVersion="6" minRefreshableVersion="3" useAutoFormatting="1" rowGrandTotals="0" colGrandTotals="0" itemPrintTitles="1" createdVersion="6" indent="0" outline="1" outlineData="1" multipleFieldFilters="0" chartFormat="7" rowHeaderCaption="MÍDIAS">
  <location ref="AP5:AS11" firstHeaderRow="1" firstDataRow="2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showAll="0"/>
    <pivotField showAll="0"/>
    <pivotField showAll="0"/>
    <pivotField showAll="0"/>
    <pivotField axis="axisCol" dataField="1" showAll="0">
      <items count="4">
        <item x="0"/>
        <item x="2"/>
        <item x="1"/>
        <item t="default"/>
      </items>
    </pivotField>
    <pivotField showAll="0"/>
    <pivotField showAll="0"/>
    <pivotField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Fields count="1">
    <field x="7"/>
  </colFields>
  <colItems count="3">
    <i>
      <x/>
    </i>
    <i>
      <x v="1"/>
    </i>
    <i>
      <x v="2"/>
    </i>
  </colItems>
  <dataFields count="1">
    <dataField name="CONTAGEM TIPO DE POST" fld="7" subtotal="count" baseField="1" baseItem="1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6D3ACA6-04C0-45FB-8508-A0C42BDA9332}" name="Tabela dinâmica7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X5:AB11" firstHeaderRow="1" firstDataRow="2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axis="axisCol" dataField="1" showAll="0">
      <items count="4">
        <item x="0"/>
        <item x="1"/>
        <item x="2"/>
        <item t="default"/>
      </items>
    </pivotField>
    <pivotField showAll="0"/>
    <pivotField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Fields count="1">
    <field x="8"/>
  </colFields>
  <colItems count="4">
    <i>
      <x/>
    </i>
    <i>
      <x v="1"/>
    </i>
    <i>
      <x v="2"/>
    </i>
    <i t="grand">
      <x/>
    </i>
  </colItems>
  <dataFields count="1">
    <dataField name="TIPO DE MÍDIA." fld="8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E942E39-DCD4-4B24-97FC-38FEA5415C97}" name="Tabela dinâmica6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rowHeaderCaption="MÍDIAS">
  <location ref="U5:V10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Items count="1">
    <i/>
  </colItems>
  <dataFields count="1">
    <dataField name=". N. PUBLICAÇÕES" fld="6" subtotal="count" baseField="1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8C3047E-526A-45A5-A816-81BF0FA7BC45}" name="Tabela dinâmica5" cacheId="4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rowHeaderCaption="MÍDIAS">
  <location ref="Q5:R10" firstHeaderRow="1" firstDataRow="1" firstDataCol="1"/>
  <pivotFields count="15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6">
        <item x="1"/>
        <item x="0"/>
        <item x="2"/>
        <item x="4"/>
        <item x="3"/>
        <item t="default"/>
      </items>
    </pivotField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showAll="0">
      <items count="13">
        <item x="6"/>
        <item x="2"/>
        <item x="7"/>
        <item x="5"/>
        <item x="11"/>
        <item x="10"/>
        <item x="1"/>
        <item x="4"/>
        <item x="0"/>
        <item x="3"/>
        <item x="8"/>
        <item x="9"/>
        <item t="default"/>
      </items>
    </pivotField>
    <pivotField showAll="0"/>
    <pivotField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>
      <x v="4"/>
    </i>
  </rowItems>
  <colItems count="1">
    <i/>
  </colItems>
  <dataFields count="1">
    <dataField name=". + SEGUIDORES" fld="5" baseField="0" baseItem="0" numFmtId="164"/>
  </dataFields>
  <formats count="1">
    <format dxfId="59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NO" xr10:uid="{57481B98-4496-4EB3-87FA-65E491CEB152}" sourceName="ANO">
  <pivotTables>
    <pivotTable tabId="2" name="Tabela dinâmica1"/>
    <pivotTable tabId="2" name="Tabela dinâmica2"/>
    <pivotTable tabId="2" name="Tabela dinâmica3"/>
    <pivotTable tabId="2" name="Tabela dinâmica4"/>
    <pivotTable tabId="2" name="Tabela dinâmica5"/>
    <pivotTable tabId="2" name="Tabela dinâmica6"/>
    <pivotTable tabId="2" name="Tabela dinâmica7"/>
    <pivotTable tabId="2" name="Tabela dinâmica8"/>
    <pivotTable tabId="2" name="Tabela dinâmica9"/>
    <pivotTable tabId="2" name="Tabela dinâmica10"/>
    <pivotTable tabId="2" name="Tabela dinâmica11"/>
    <pivotTable tabId="2" name="Tabela dinâmica13"/>
    <pivotTable tabId="2" name="Tabela dinâmica14"/>
  </pivotTables>
  <data>
    <tabular pivotCacheId="217336425">
      <items count="2">
        <i x="1" s="1"/>
        <i x="0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ÊS" xr10:uid="{457797F4-63B0-4605-A170-3CBF66F2281B}" sourceName="MÊS">
  <pivotTables>
    <pivotTable tabId="2" name="Tabela dinâmica1"/>
    <pivotTable tabId="2" name="Tabela dinâmica2"/>
    <pivotTable tabId="2" name="Tabela dinâmica3"/>
    <pivotTable tabId="2" name="Tabela dinâmica4"/>
    <pivotTable tabId="2" name="Tabela dinâmica5"/>
    <pivotTable tabId="2" name="Tabela dinâmica6"/>
    <pivotTable tabId="2" name="Tabela dinâmica7"/>
    <pivotTable tabId="2" name="Tabela dinâmica8"/>
    <pivotTable tabId="2" name="Tabela dinâmica9"/>
    <pivotTable tabId="2" name="Tabela dinâmica10"/>
    <pivotTable tabId="2" name="Tabela dinâmica13"/>
    <pivotTable tabId="2" name="Tabela dinâmica14"/>
  </pivotTables>
  <data>
    <tabular pivotCacheId="217336425">
      <items count="12">
        <i x="6" s="1"/>
        <i x="2" s="1"/>
        <i x="7" s="1"/>
        <i x="5" s="1"/>
        <i x="11" s="1"/>
        <i x="10" s="1"/>
        <i x="1" s="1"/>
        <i x="4" s="1"/>
        <i x="0" s="1"/>
        <i x="3" s="1"/>
        <i x="8" s="1"/>
        <i x="9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ANO 1" xr10:uid="{B03F2FCD-7095-4E41-AC48-6BE1B93CE487}" cache="SegmentaçãodeDados_ANO" caption="ANO" columnCount="2" showCaption="0" style="REDES" lockedPosition="1" rowHeight="241300"/>
  <slicer name="ANO 2" xr10:uid="{A8A97F01-6D2B-4DC9-9DC5-24F2BFB6BBF0}" cache="SegmentaçãodeDados_ANO" caption="ANO" columnCount="2" showCaption="0" style="REDES" lockedPosition="1" rowHeight="241300"/>
  <slicer name="ANO 3" xr10:uid="{9EE6CB39-0605-4364-938D-B23F2F03E121}" cache="SegmentaçãodeDados_ANO" caption="ANO" columnCount="2" showCaption="0" style="REDES" lockedPosition="1" rowHeight="241300"/>
  <slicer name="ANO 4" xr10:uid="{9A05B5E5-275A-40FC-A0F4-9259399534CE}" cache="SegmentaçãodeDados_ANO" caption="ANO" columnCount="2" showCaption="0" style="REDES" lockedPosition="1" rowHeight="241300"/>
  <slicer name="ANO 5" xr10:uid="{25E06613-35FF-4AC8-9BF8-7A57450FD4BB}" cache="SegmentaçãodeDados_ANO" caption="ANO" columnCount="2" showCaption="0" style="REDES" lockedPosition="1" rowHeight="241300"/>
  <slicer name="ANO 6" xr10:uid="{1AD1310E-6028-47CE-9DE0-F2C8A3DAC387}" cache="SegmentaçãodeDados_ANO" caption="ANO" columnCount="2" showCaption="0" style="REDES" lockedPosition="1" rowHeight="241300"/>
  <slicer name="MÊS 1" xr10:uid="{0D4C27FC-E9FC-4BF7-8197-B680ADBFE4EB}" cache="SegmentaçãodeDados_MÊS" caption="MÊS" columnCount="12" showCaption="0" style="REDES" lockedPosition="1" rowHeight="241300"/>
  <slicer name="MÊS 2" xr10:uid="{86B45E85-6C32-4D37-9F92-26588CAA051A}" cache="SegmentaçãodeDados_MÊS" caption="MÊS" columnCount="12" showCaption="0" style="REDES" lockedPosition="1" rowHeight="241300"/>
  <slicer name="MÊS 3" xr10:uid="{8120AE53-69A0-4B83-AC40-AFBD3C0C1F32}" cache="SegmentaçãodeDados_MÊS" caption="MÊS" columnCount="12" showCaption="0" style="REDES" lockedPosition="1" rowHeight="241300"/>
  <slicer name="MÊS 4" xr10:uid="{2765B1EA-8B17-4BD1-9191-8730700A7FD8}" cache="SegmentaçãodeDados_MÊS" caption="MÊS" columnCount="12" showCaption="0" style="REDES" lockedPosition="1" rowHeight="241300"/>
  <slicer name="MÊS 5" xr10:uid="{A2A6A604-4259-4D12-9BFD-3FF841739528}" cache="SegmentaçãodeDados_MÊS" caption="MÊS" columnCount="12" showCaption="0" style="REDES" lockedPosition="1" rowHeight="241300"/>
  <slicer name="MÊS 6" xr10:uid="{58D3CDDD-2CC2-4469-93BE-567E2EE2ACAA}" cache="SegmentaçãodeDados_MÊS" caption="MÊS" columnCount="12" showCaption="0" style="REDES" lockedPosition="1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A0B35A0-A126-46C5-A1F0-33485BE32069}" name="base" displayName="base" ref="B2:O660" totalsRowShown="0" headerRowDxfId="75" dataDxfId="74">
  <autoFilter ref="B2:O660" xr:uid="{60FFC883-5F5B-43FE-969D-8C1BCEC12F5B}"/>
  <tableColumns count="14">
    <tableColumn id="1" xr3:uid="{03B39273-8AA7-4D69-BC1C-937999347110}" name="DATA" dataDxfId="73"/>
    <tableColumn id="2" xr3:uid="{8B8B3FEC-CE49-4965-A901-E38DA8006F75}" name="CANAL" dataDxfId="72"/>
    <tableColumn id="3" xr3:uid="{60233B76-B501-4C01-BF98-16436BBC1C18}" name="CURTIDAS" dataDxfId="71"/>
    <tableColumn id="4" xr3:uid="{72A833C3-E6F5-48F0-946C-C60668BAA392}" name="COMENTÁRIOS" dataDxfId="70"/>
    <tableColumn id="5" xr3:uid="{430AC3DB-D4B2-45D9-ADA9-463DD188027E}" name="COMPARTILHAMENTOS" dataDxfId="69"/>
    <tableColumn id="6" xr3:uid="{0FDEE9DB-924F-407A-9154-C5E6EE72B3E7}" name=" + SEGUIDORES" dataDxfId="68"/>
    <tableColumn id="7" xr3:uid="{AAD5C6F3-39AA-49BA-BD49-67160EE7D043}" name="N. PUBLICAÇÕES" dataDxfId="67"/>
    <tableColumn id="8" xr3:uid="{6792B63A-3EB5-4C2B-B45A-0BCCFCF7D46B}" name="TIPO DE POST" dataDxfId="66"/>
    <tableColumn id="9" xr3:uid="{8A80E61F-7AE1-4E86-A232-08DFFB4BE9FF}" name="TIPO DE MÍDIA" dataDxfId="65"/>
    <tableColumn id="10" xr3:uid="{FFAF239B-6748-4A55-9D52-40FC3EABB85B}" name="MENÇÕES" dataDxfId="64"/>
    <tableColumn id="11" xr3:uid="{1B599B13-D117-4D63-9451-6302D17028EB}" name="VISUALIZAÇÃO" dataDxfId="63"/>
    <tableColumn id="12" xr3:uid="{D385E757-F3F8-44FA-93B6-960E09C132E8}" name="ANO" dataDxfId="62"/>
    <tableColumn id="13" xr3:uid="{CFEC2168-35F9-42E0-9461-FDBA62C4C7B9}" name="MÊS" dataDxfId="61"/>
    <tableColumn id="14" xr3:uid="{EBB13134-C8EB-48D7-9D2C-CE8A074F3CD3}" name="DIA" dataDxfId="6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Redes Sociais-2">
      <a:dk1>
        <a:srgbClr val="4C4C4C"/>
      </a:dk1>
      <a:lt1>
        <a:srgbClr val="FFFFFF"/>
      </a:lt1>
      <a:dk2>
        <a:srgbClr val="363E48"/>
      </a:dk2>
      <a:lt2>
        <a:srgbClr val="FDFFFE"/>
      </a:lt2>
      <a:accent1>
        <a:srgbClr val="485994"/>
      </a:accent1>
      <a:accent2>
        <a:srgbClr val="813AB6"/>
      </a:accent2>
      <a:accent3>
        <a:srgbClr val="5FA7EA"/>
      </a:accent3>
      <a:accent4>
        <a:srgbClr val="9E1022"/>
      </a:accent4>
      <a:accent5>
        <a:srgbClr val="DA0000"/>
      </a:accent5>
      <a:accent6>
        <a:srgbClr val="8D8D8D"/>
      </a:accent6>
      <a:hlink>
        <a:srgbClr val="CCCCFF"/>
      </a:hlink>
      <a:folHlink>
        <a:srgbClr val="B2B2B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Redes Sociais-2">
    <a:dk1>
      <a:srgbClr val="4C4C4C"/>
    </a:dk1>
    <a:lt1>
      <a:srgbClr val="FFFFFF"/>
    </a:lt1>
    <a:dk2>
      <a:srgbClr val="363E48"/>
    </a:dk2>
    <a:lt2>
      <a:srgbClr val="FDFFFE"/>
    </a:lt2>
    <a:accent1>
      <a:srgbClr val="485994"/>
    </a:accent1>
    <a:accent2>
      <a:srgbClr val="813AB6"/>
    </a:accent2>
    <a:accent3>
      <a:srgbClr val="5FA7EA"/>
    </a:accent3>
    <a:accent4>
      <a:srgbClr val="9E1022"/>
    </a:accent4>
    <a:accent5>
      <a:srgbClr val="DA0000"/>
    </a:accent5>
    <a:accent6>
      <a:srgbClr val="8D8D8D"/>
    </a:accent6>
    <a:hlink>
      <a:srgbClr val="CCCCFF"/>
    </a:hlink>
    <a:folHlink>
      <a:srgbClr val="B2B2B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5" Type="http://schemas.openxmlformats.org/officeDocument/2006/relationships/pivotTable" Target="../pivotTables/pivotTable5.xml"/><Relationship Id="rId10" Type="http://schemas.openxmlformats.org/officeDocument/2006/relationships/pivotTable" Target="../pivotTables/pivotTable10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5CD30-229B-4EAF-B85F-47C3FEA25222}">
  <sheetPr>
    <tabColor theme="4"/>
  </sheetPr>
  <dimension ref="A1"/>
  <sheetViews>
    <sheetView showGridLines="0" tabSelected="1" zoomScaleNormal="100" workbookViewId="0">
      <selection activeCell="C43" sqref="C43"/>
    </sheetView>
  </sheetViews>
  <sheetFormatPr defaultRowHeight="15" x14ac:dyDescent="0.25"/>
  <sheetData/>
  <sheetProtection algorithmName="SHA-512" hashValue="e26Rzsmouy1/zxT8ZHRu4EPLSi2nKPWwliiSIjM8fEFs2Xq7Oyb/p3lwA9noBTaOzPaeUpH010PijTPT/zGH+Q==" saltValue="CbbX0R25VT7fCMnwdQw9hA==" spinCount="100000" sheet="1" objects="1" scenarios="1"/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4791A-A167-432A-BDB4-033E1B12F831}">
  <sheetPr>
    <tabColor rgb="FF9534BF"/>
  </sheetPr>
  <dimension ref="A34:FC34"/>
  <sheetViews>
    <sheetView showGridLines="0" zoomScale="112" zoomScaleNormal="112" workbookViewId="0">
      <selection activeCell="E35" sqref="E35"/>
    </sheetView>
  </sheetViews>
  <sheetFormatPr defaultRowHeight="15" x14ac:dyDescent="0.25"/>
  <cols>
    <col min="26" max="26" width="12" customWidth="1"/>
  </cols>
  <sheetData>
    <row r="34" spans="1:159" ht="10.5" customHeight="1" x14ac:dyDescent="0.25">
      <c r="A34" s="22"/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</row>
  </sheetData>
  <sheetProtection algorithmName="SHA-512" hashValue="OBcpTlLcFYibC3wFASEpuIgQWW4iWOaN8lK2p/X7c/g/Xsva11V+UyTjA9rTo0h8JKvZpV1ruRta2PmE1vFLlA==" saltValue="W0/V8n6y5yVPCREx2apYxg==" spinCount="100000" sheet="1" objects="1" scenarios="1"/>
  <mergeCells count="6">
    <mergeCell ref="EE34:FC34"/>
    <mergeCell ref="AA34:AZ34"/>
    <mergeCell ref="A34:Y34"/>
    <mergeCell ref="BB34:BZ34"/>
    <mergeCell ref="CC34:DA34"/>
    <mergeCell ref="DD34:EB34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7FC73-FC5E-4DBB-9A00-3FA8E3E3FCE0}">
  <sheetPr>
    <tabColor rgb="FFC00000"/>
  </sheetPr>
  <dimension ref="B2:AB660"/>
  <sheetViews>
    <sheetView showGridLines="0" workbookViewId="0">
      <selection activeCell="G662" sqref="G662"/>
    </sheetView>
  </sheetViews>
  <sheetFormatPr defaultRowHeight="15" x14ac:dyDescent="0.25"/>
  <cols>
    <col min="1" max="1" width="15.7109375" customWidth="1"/>
    <col min="2" max="2" width="10.7109375" style="21" bestFit="1" customWidth="1"/>
    <col min="3" max="3" width="11.7109375" style="21" bestFit="1" customWidth="1"/>
    <col min="4" max="4" width="12.140625" style="21" bestFit="1" customWidth="1"/>
    <col min="5" max="5" width="16.42578125" style="21" customWidth="1"/>
    <col min="6" max="6" width="23.85546875" style="21" customWidth="1"/>
    <col min="7" max="7" width="16.28515625" style="21" customWidth="1"/>
    <col min="8" max="8" width="17.7109375" style="21" customWidth="1"/>
    <col min="9" max="9" width="15" style="21" customWidth="1"/>
    <col min="10" max="10" width="16" style="21" customWidth="1"/>
    <col min="11" max="11" width="12" style="21" customWidth="1"/>
    <col min="12" max="12" width="16.28515625" style="21" customWidth="1"/>
    <col min="13" max="15" width="9.140625" style="21"/>
    <col min="28" max="28" width="10.7109375" bestFit="1" customWidth="1"/>
  </cols>
  <sheetData>
    <row r="2" spans="2:28" x14ac:dyDescent="0.25">
      <c r="B2" s="19" t="s">
        <v>0</v>
      </c>
      <c r="C2" s="19" t="s">
        <v>3</v>
      </c>
      <c r="D2" s="19" t="s">
        <v>40</v>
      </c>
      <c r="E2" s="19" t="s">
        <v>9</v>
      </c>
      <c r="F2" s="19" t="s">
        <v>10</v>
      </c>
      <c r="G2" s="19" t="s">
        <v>11</v>
      </c>
      <c r="H2" s="19" t="s">
        <v>12</v>
      </c>
      <c r="I2" s="19" t="s">
        <v>13</v>
      </c>
      <c r="J2" s="19" t="s">
        <v>14</v>
      </c>
      <c r="K2" s="19" t="s">
        <v>15</v>
      </c>
      <c r="L2" s="19" t="s">
        <v>16</v>
      </c>
      <c r="M2" s="19" t="s">
        <v>25</v>
      </c>
      <c r="N2" s="19" t="s">
        <v>26</v>
      </c>
      <c r="O2" s="19" t="s">
        <v>42</v>
      </c>
      <c r="AA2" t="s">
        <v>1</v>
      </c>
      <c r="AB2" s="1">
        <v>43101</v>
      </c>
    </row>
    <row r="3" spans="2:28" x14ac:dyDescent="0.25">
      <c r="B3" s="20">
        <v>43717</v>
      </c>
      <c r="C3" s="19" t="s">
        <v>4</v>
      </c>
      <c r="D3" s="19">
        <v>17</v>
      </c>
      <c r="E3" s="19">
        <v>21</v>
      </c>
      <c r="F3" s="19">
        <v>65</v>
      </c>
      <c r="G3" s="19">
        <v>10</v>
      </c>
      <c r="H3" s="19">
        <v>1</v>
      </c>
      <c r="I3" s="19" t="s">
        <v>18</v>
      </c>
      <c r="J3" s="19" t="s">
        <v>20</v>
      </c>
      <c r="K3" s="19">
        <v>0</v>
      </c>
      <c r="L3" s="19">
        <v>1</v>
      </c>
      <c r="M3" s="19" t="s">
        <v>24</v>
      </c>
      <c r="N3" s="19" t="s">
        <v>27</v>
      </c>
      <c r="O3" s="19" t="s">
        <v>43</v>
      </c>
      <c r="AA3" t="s">
        <v>2</v>
      </c>
      <c r="AB3" s="1">
        <v>43830</v>
      </c>
    </row>
    <row r="4" spans="2:28" x14ac:dyDescent="0.25">
      <c r="B4" s="20">
        <v>43307</v>
      </c>
      <c r="C4" s="19" t="s">
        <v>5</v>
      </c>
      <c r="D4" s="19">
        <v>2</v>
      </c>
      <c r="E4" s="19">
        <v>23</v>
      </c>
      <c r="F4" s="19">
        <v>36</v>
      </c>
      <c r="G4" s="19">
        <v>35</v>
      </c>
      <c r="H4" s="19">
        <v>1</v>
      </c>
      <c r="I4" s="19" t="s">
        <v>18</v>
      </c>
      <c r="J4" s="19" t="s">
        <v>20</v>
      </c>
      <c r="K4" s="19">
        <v>1</v>
      </c>
      <c r="L4" s="19">
        <v>34</v>
      </c>
      <c r="M4" s="19" t="s">
        <v>23</v>
      </c>
      <c r="N4" s="19" t="s">
        <v>28</v>
      </c>
      <c r="O4" s="19" t="s">
        <v>44</v>
      </c>
    </row>
    <row r="5" spans="2:28" x14ac:dyDescent="0.25">
      <c r="B5" s="20">
        <v>43155</v>
      </c>
      <c r="C5" s="19" t="s">
        <v>6</v>
      </c>
      <c r="D5" s="19">
        <v>7</v>
      </c>
      <c r="E5" s="19">
        <v>82</v>
      </c>
      <c r="F5" s="19">
        <v>54</v>
      </c>
      <c r="G5" s="19">
        <v>10</v>
      </c>
      <c r="H5" s="19">
        <v>1</v>
      </c>
      <c r="I5" s="19" t="s">
        <v>18</v>
      </c>
      <c r="J5" s="19" t="s">
        <v>20</v>
      </c>
      <c r="K5" s="19">
        <v>1</v>
      </c>
      <c r="L5" s="19">
        <v>28</v>
      </c>
      <c r="M5" s="19" t="s">
        <v>23</v>
      </c>
      <c r="N5" s="19" t="s">
        <v>29</v>
      </c>
      <c r="O5" s="19" t="s">
        <v>45</v>
      </c>
    </row>
    <row r="6" spans="2:28" x14ac:dyDescent="0.25">
      <c r="B6" s="20">
        <v>43385</v>
      </c>
      <c r="C6" s="19" t="s">
        <v>7</v>
      </c>
      <c r="D6" s="19">
        <v>37</v>
      </c>
      <c r="E6" s="19">
        <v>74</v>
      </c>
      <c r="F6" s="19">
        <v>30</v>
      </c>
      <c r="G6" s="19">
        <v>14</v>
      </c>
      <c r="H6" s="19">
        <v>1</v>
      </c>
      <c r="I6" s="19" t="s">
        <v>17</v>
      </c>
      <c r="J6" s="19" t="s">
        <v>17</v>
      </c>
      <c r="K6" s="19">
        <v>0</v>
      </c>
      <c r="L6" s="19">
        <v>30</v>
      </c>
      <c r="M6" s="19" t="s">
        <v>23</v>
      </c>
      <c r="N6" s="19" t="s">
        <v>30</v>
      </c>
      <c r="O6" s="19" t="s">
        <v>46</v>
      </c>
    </row>
    <row r="7" spans="2:28" x14ac:dyDescent="0.25">
      <c r="B7" s="20">
        <v>43692</v>
      </c>
      <c r="C7" s="19" t="s">
        <v>8</v>
      </c>
      <c r="D7" s="19">
        <v>32</v>
      </c>
      <c r="E7" s="19">
        <v>60</v>
      </c>
      <c r="F7" s="19">
        <v>12</v>
      </c>
      <c r="G7" s="19">
        <v>13</v>
      </c>
      <c r="H7" s="19">
        <v>1</v>
      </c>
      <c r="I7" s="19" t="s">
        <v>18</v>
      </c>
      <c r="J7" s="19" t="s">
        <v>17</v>
      </c>
      <c r="K7" s="19">
        <v>2</v>
      </c>
      <c r="L7" s="19">
        <v>4</v>
      </c>
      <c r="M7" s="19" t="s">
        <v>24</v>
      </c>
      <c r="N7" s="19" t="s">
        <v>31</v>
      </c>
      <c r="O7" s="19" t="s">
        <v>44</v>
      </c>
    </row>
    <row r="8" spans="2:28" x14ac:dyDescent="0.25">
      <c r="B8" s="20">
        <v>43566</v>
      </c>
      <c r="C8" s="19" t="s">
        <v>5</v>
      </c>
      <c r="D8" s="19">
        <v>40</v>
      </c>
      <c r="E8" s="19">
        <v>21</v>
      </c>
      <c r="F8" s="19">
        <v>51</v>
      </c>
      <c r="G8" s="19">
        <v>34</v>
      </c>
      <c r="H8" s="19">
        <v>1</v>
      </c>
      <c r="I8" s="19" t="s">
        <v>18</v>
      </c>
      <c r="J8" s="19" t="s">
        <v>20</v>
      </c>
      <c r="K8" s="19">
        <v>1</v>
      </c>
      <c r="L8" s="19">
        <v>19</v>
      </c>
      <c r="M8" s="19" t="s">
        <v>24</v>
      </c>
      <c r="N8" s="19" t="s">
        <v>32</v>
      </c>
      <c r="O8" s="19" t="s">
        <v>44</v>
      </c>
    </row>
    <row r="9" spans="2:28" x14ac:dyDescent="0.25">
      <c r="B9" s="20">
        <v>43131</v>
      </c>
      <c r="C9" s="19" t="s">
        <v>4</v>
      </c>
      <c r="D9" s="19">
        <v>6</v>
      </c>
      <c r="E9" s="19">
        <v>48</v>
      </c>
      <c r="F9" s="19">
        <v>63</v>
      </c>
      <c r="G9" s="19">
        <v>26</v>
      </c>
      <c r="H9" s="19">
        <v>1</v>
      </c>
      <c r="I9" s="19" t="s">
        <v>18</v>
      </c>
      <c r="J9" s="19" t="s">
        <v>20</v>
      </c>
      <c r="K9" s="19">
        <v>3</v>
      </c>
      <c r="L9" s="19">
        <v>57</v>
      </c>
      <c r="M9" s="19" t="s">
        <v>23</v>
      </c>
      <c r="N9" s="19" t="s">
        <v>33</v>
      </c>
      <c r="O9" s="19" t="s">
        <v>47</v>
      </c>
    </row>
    <row r="10" spans="2:28" x14ac:dyDescent="0.25">
      <c r="B10" s="20">
        <v>43686</v>
      </c>
      <c r="C10" s="19" t="s">
        <v>6</v>
      </c>
      <c r="D10" s="19">
        <v>17</v>
      </c>
      <c r="E10" s="19">
        <v>54</v>
      </c>
      <c r="F10" s="19">
        <v>50</v>
      </c>
      <c r="G10" s="19">
        <v>28</v>
      </c>
      <c r="H10" s="19">
        <v>0</v>
      </c>
      <c r="I10" s="19" t="s">
        <v>18</v>
      </c>
      <c r="J10" s="19" t="s">
        <v>20</v>
      </c>
      <c r="K10" s="19">
        <v>3</v>
      </c>
      <c r="L10" s="19">
        <v>26</v>
      </c>
      <c r="M10" s="19" t="s">
        <v>24</v>
      </c>
      <c r="N10" s="19" t="s">
        <v>31</v>
      </c>
      <c r="O10" s="19" t="s">
        <v>46</v>
      </c>
    </row>
    <row r="11" spans="2:28" x14ac:dyDescent="0.25">
      <c r="B11" s="20">
        <v>43698</v>
      </c>
      <c r="C11" s="19" t="s">
        <v>5</v>
      </c>
      <c r="D11" s="19">
        <v>38</v>
      </c>
      <c r="E11" s="19">
        <v>57</v>
      </c>
      <c r="F11" s="19">
        <v>48</v>
      </c>
      <c r="G11" s="19">
        <v>12</v>
      </c>
      <c r="H11" s="19">
        <v>0</v>
      </c>
      <c r="I11" s="19" t="s">
        <v>18</v>
      </c>
      <c r="J11" s="19" t="s">
        <v>20</v>
      </c>
      <c r="K11" s="19">
        <v>1</v>
      </c>
      <c r="L11" s="19">
        <v>92</v>
      </c>
      <c r="M11" s="19" t="s">
        <v>24</v>
      </c>
      <c r="N11" s="19" t="s">
        <v>31</v>
      </c>
      <c r="O11" s="19" t="s">
        <v>47</v>
      </c>
    </row>
    <row r="12" spans="2:28" x14ac:dyDescent="0.25">
      <c r="B12" s="20">
        <v>43182</v>
      </c>
      <c r="C12" s="19" t="s">
        <v>6</v>
      </c>
      <c r="D12" s="19">
        <v>33</v>
      </c>
      <c r="E12" s="19">
        <v>30</v>
      </c>
      <c r="F12" s="19">
        <v>42</v>
      </c>
      <c r="G12" s="19">
        <v>11</v>
      </c>
      <c r="H12" s="19">
        <v>0</v>
      </c>
      <c r="I12" s="19" t="s">
        <v>18</v>
      </c>
      <c r="J12" s="19" t="s">
        <v>20</v>
      </c>
      <c r="K12" s="19">
        <v>3</v>
      </c>
      <c r="L12" s="19">
        <v>90</v>
      </c>
      <c r="M12" s="19" t="s">
        <v>23</v>
      </c>
      <c r="N12" s="19" t="s">
        <v>34</v>
      </c>
      <c r="O12" s="19" t="s">
        <v>46</v>
      </c>
    </row>
    <row r="13" spans="2:28" x14ac:dyDescent="0.25">
      <c r="B13" s="20">
        <v>43558</v>
      </c>
      <c r="C13" s="19" t="s">
        <v>4</v>
      </c>
      <c r="D13" s="19">
        <v>24</v>
      </c>
      <c r="E13" s="19">
        <v>10</v>
      </c>
      <c r="F13" s="19">
        <v>38</v>
      </c>
      <c r="G13" s="19">
        <v>19</v>
      </c>
      <c r="H13" s="19">
        <v>1</v>
      </c>
      <c r="I13" s="19" t="s">
        <v>18</v>
      </c>
      <c r="J13" s="19" t="s">
        <v>20</v>
      </c>
      <c r="K13" s="19">
        <v>1</v>
      </c>
      <c r="L13" s="19">
        <v>17</v>
      </c>
      <c r="M13" s="19" t="s">
        <v>24</v>
      </c>
      <c r="N13" s="19" t="s">
        <v>32</v>
      </c>
      <c r="O13" s="19" t="s">
        <v>47</v>
      </c>
    </row>
    <row r="14" spans="2:28" x14ac:dyDescent="0.25">
      <c r="B14" s="20">
        <v>43698</v>
      </c>
      <c r="C14" s="19" t="s">
        <v>6</v>
      </c>
      <c r="D14" s="19">
        <v>39</v>
      </c>
      <c r="E14" s="19">
        <v>35</v>
      </c>
      <c r="F14" s="19">
        <v>60</v>
      </c>
      <c r="G14" s="19">
        <v>24</v>
      </c>
      <c r="H14" s="19">
        <v>1</v>
      </c>
      <c r="I14" s="19" t="s">
        <v>18</v>
      </c>
      <c r="J14" s="19" t="s">
        <v>20</v>
      </c>
      <c r="K14" s="19">
        <v>3</v>
      </c>
      <c r="L14" s="19">
        <v>29</v>
      </c>
      <c r="M14" s="19" t="s">
        <v>24</v>
      </c>
      <c r="N14" s="19" t="s">
        <v>31</v>
      </c>
      <c r="O14" s="19" t="s">
        <v>47</v>
      </c>
    </row>
    <row r="15" spans="2:28" x14ac:dyDescent="0.25">
      <c r="B15" s="20">
        <v>43563</v>
      </c>
      <c r="C15" s="19" t="s">
        <v>7</v>
      </c>
      <c r="D15" s="19">
        <v>44</v>
      </c>
      <c r="E15" s="19">
        <v>26</v>
      </c>
      <c r="F15" s="19">
        <v>50</v>
      </c>
      <c r="G15" s="19">
        <v>34</v>
      </c>
      <c r="H15" s="19">
        <v>1</v>
      </c>
      <c r="I15" s="19" t="s">
        <v>17</v>
      </c>
      <c r="J15" s="19" t="s">
        <v>17</v>
      </c>
      <c r="K15" s="19">
        <v>0</v>
      </c>
      <c r="L15" s="19">
        <v>81</v>
      </c>
      <c r="M15" s="19" t="s">
        <v>24</v>
      </c>
      <c r="N15" s="19" t="s">
        <v>32</v>
      </c>
      <c r="O15" s="19" t="s">
        <v>43</v>
      </c>
    </row>
    <row r="16" spans="2:28" x14ac:dyDescent="0.25">
      <c r="B16" s="20">
        <v>43378</v>
      </c>
      <c r="C16" s="19" t="s">
        <v>4</v>
      </c>
      <c r="D16" s="19">
        <v>37</v>
      </c>
      <c r="E16" s="19">
        <v>41</v>
      </c>
      <c r="F16" s="19">
        <v>43</v>
      </c>
      <c r="G16" s="19">
        <v>25</v>
      </c>
      <c r="H16" s="19">
        <v>1</v>
      </c>
      <c r="I16" s="19" t="s">
        <v>18</v>
      </c>
      <c r="J16" s="19" t="s">
        <v>20</v>
      </c>
      <c r="K16" s="19">
        <v>2</v>
      </c>
      <c r="L16" s="19">
        <v>46</v>
      </c>
      <c r="M16" s="19" t="s">
        <v>23</v>
      </c>
      <c r="N16" s="19" t="s">
        <v>30</v>
      </c>
      <c r="O16" s="19" t="s">
        <v>46</v>
      </c>
    </row>
    <row r="17" spans="2:15" x14ac:dyDescent="0.25">
      <c r="B17" s="20">
        <v>43196</v>
      </c>
      <c r="C17" s="19" t="s">
        <v>5</v>
      </c>
      <c r="D17" s="19">
        <v>2</v>
      </c>
      <c r="E17" s="19">
        <v>50</v>
      </c>
      <c r="F17" s="19">
        <v>55</v>
      </c>
      <c r="G17" s="19">
        <v>14</v>
      </c>
      <c r="H17" s="19">
        <v>0</v>
      </c>
      <c r="I17" s="19" t="s">
        <v>19</v>
      </c>
      <c r="J17" s="19" t="s">
        <v>20</v>
      </c>
      <c r="K17" s="19">
        <v>1</v>
      </c>
      <c r="L17" s="19">
        <v>80</v>
      </c>
      <c r="M17" s="19" t="s">
        <v>23</v>
      </c>
      <c r="N17" s="19" t="s">
        <v>32</v>
      </c>
      <c r="O17" s="19" t="s">
        <v>46</v>
      </c>
    </row>
    <row r="18" spans="2:15" x14ac:dyDescent="0.25">
      <c r="B18" s="20">
        <v>43211</v>
      </c>
      <c r="C18" s="19" t="s">
        <v>4</v>
      </c>
      <c r="D18" s="19">
        <v>26</v>
      </c>
      <c r="E18" s="19">
        <v>8</v>
      </c>
      <c r="F18" s="19">
        <v>15</v>
      </c>
      <c r="G18" s="19">
        <v>17</v>
      </c>
      <c r="H18" s="19">
        <v>1</v>
      </c>
      <c r="I18" s="19" t="s">
        <v>18</v>
      </c>
      <c r="J18" s="19" t="s">
        <v>20</v>
      </c>
      <c r="K18" s="19">
        <v>3</v>
      </c>
      <c r="L18" s="19">
        <v>76</v>
      </c>
      <c r="M18" s="19" t="s">
        <v>23</v>
      </c>
      <c r="N18" s="19" t="s">
        <v>32</v>
      </c>
      <c r="O18" s="19" t="s">
        <v>45</v>
      </c>
    </row>
    <row r="19" spans="2:15" x14ac:dyDescent="0.25">
      <c r="B19" s="20">
        <v>43432</v>
      </c>
      <c r="C19" s="19" t="s">
        <v>4</v>
      </c>
      <c r="D19" s="19">
        <v>50</v>
      </c>
      <c r="E19" s="19">
        <v>16</v>
      </c>
      <c r="F19" s="19">
        <v>52</v>
      </c>
      <c r="G19" s="19">
        <v>5</v>
      </c>
      <c r="H19" s="19">
        <v>0</v>
      </c>
      <c r="I19" s="19" t="s">
        <v>18</v>
      </c>
      <c r="J19" s="19" t="s">
        <v>20</v>
      </c>
      <c r="K19" s="19">
        <v>0</v>
      </c>
      <c r="L19" s="19">
        <v>93</v>
      </c>
      <c r="M19" s="19" t="s">
        <v>23</v>
      </c>
      <c r="N19" s="19" t="s">
        <v>35</v>
      </c>
      <c r="O19" s="19" t="s">
        <v>47</v>
      </c>
    </row>
    <row r="20" spans="2:15" x14ac:dyDescent="0.25">
      <c r="B20" s="20">
        <v>43477</v>
      </c>
      <c r="C20" s="19" t="s">
        <v>5</v>
      </c>
      <c r="D20" s="19">
        <v>17</v>
      </c>
      <c r="E20" s="19">
        <v>54</v>
      </c>
      <c r="F20" s="19">
        <v>51</v>
      </c>
      <c r="G20" s="19">
        <v>31</v>
      </c>
      <c r="H20" s="19">
        <v>0</v>
      </c>
      <c r="I20" s="19" t="s">
        <v>18</v>
      </c>
      <c r="J20" s="19" t="s">
        <v>20</v>
      </c>
      <c r="K20" s="19">
        <v>2</v>
      </c>
      <c r="L20" s="19">
        <v>42</v>
      </c>
      <c r="M20" s="19" t="s">
        <v>24</v>
      </c>
      <c r="N20" s="19" t="s">
        <v>33</v>
      </c>
      <c r="O20" s="19" t="s">
        <v>45</v>
      </c>
    </row>
    <row r="21" spans="2:15" x14ac:dyDescent="0.25">
      <c r="B21" s="20">
        <v>43105</v>
      </c>
      <c r="C21" s="19" t="s">
        <v>6</v>
      </c>
      <c r="D21" s="19">
        <v>10</v>
      </c>
      <c r="E21" s="19">
        <v>21</v>
      </c>
      <c r="F21" s="19">
        <v>33</v>
      </c>
      <c r="G21" s="19">
        <v>34</v>
      </c>
      <c r="H21" s="19">
        <v>1</v>
      </c>
      <c r="I21" s="19" t="s">
        <v>18</v>
      </c>
      <c r="J21" s="19" t="s">
        <v>20</v>
      </c>
      <c r="K21" s="19">
        <v>2</v>
      </c>
      <c r="L21" s="19">
        <v>98</v>
      </c>
      <c r="M21" s="19" t="s">
        <v>23</v>
      </c>
      <c r="N21" s="19" t="s">
        <v>33</v>
      </c>
      <c r="O21" s="19" t="s">
        <v>46</v>
      </c>
    </row>
    <row r="22" spans="2:15" x14ac:dyDescent="0.25">
      <c r="B22" s="20">
        <v>43733</v>
      </c>
      <c r="C22" s="19" t="s">
        <v>7</v>
      </c>
      <c r="D22" s="19">
        <v>4</v>
      </c>
      <c r="E22" s="19">
        <v>68</v>
      </c>
      <c r="F22" s="19">
        <v>21</v>
      </c>
      <c r="G22" s="19">
        <v>33</v>
      </c>
      <c r="H22" s="19">
        <v>1</v>
      </c>
      <c r="I22" s="19" t="s">
        <v>17</v>
      </c>
      <c r="J22" s="19" t="s">
        <v>17</v>
      </c>
      <c r="K22" s="19">
        <v>0</v>
      </c>
      <c r="L22" s="19">
        <v>53</v>
      </c>
      <c r="M22" s="19" t="s">
        <v>24</v>
      </c>
      <c r="N22" s="19" t="s">
        <v>27</v>
      </c>
      <c r="O22" s="19" t="s">
        <v>47</v>
      </c>
    </row>
    <row r="23" spans="2:15" x14ac:dyDescent="0.25">
      <c r="B23" s="20">
        <v>43403</v>
      </c>
      <c r="C23" s="19" t="s">
        <v>8</v>
      </c>
      <c r="D23" s="19">
        <v>47</v>
      </c>
      <c r="E23" s="19">
        <v>68</v>
      </c>
      <c r="F23" s="19">
        <v>70</v>
      </c>
      <c r="G23" s="19">
        <v>24</v>
      </c>
      <c r="H23" s="19">
        <v>0</v>
      </c>
      <c r="I23" s="19" t="s">
        <v>18</v>
      </c>
      <c r="J23" s="19" t="s">
        <v>17</v>
      </c>
      <c r="K23" s="19">
        <v>1</v>
      </c>
      <c r="L23" s="19">
        <v>100</v>
      </c>
      <c r="M23" s="19" t="s">
        <v>23</v>
      </c>
      <c r="N23" s="19" t="s">
        <v>30</v>
      </c>
      <c r="O23" s="19" t="s">
        <v>48</v>
      </c>
    </row>
    <row r="24" spans="2:15" x14ac:dyDescent="0.25">
      <c r="B24" s="20">
        <v>43821</v>
      </c>
      <c r="C24" s="19" t="s">
        <v>5</v>
      </c>
      <c r="D24" s="19">
        <v>31</v>
      </c>
      <c r="E24" s="19">
        <v>10</v>
      </c>
      <c r="F24" s="19">
        <v>65</v>
      </c>
      <c r="G24" s="19">
        <v>7</v>
      </c>
      <c r="H24" s="19">
        <v>1</v>
      </c>
      <c r="I24" s="19" t="s">
        <v>19</v>
      </c>
      <c r="J24" s="19" t="s">
        <v>20</v>
      </c>
      <c r="K24" s="19">
        <v>1</v>
      </c>
      <c r="L24" s="19">
        <v>53</v>
      </c>
      <c r="M24" s="19" t="s">
        <v>24</v>
      </c>
      <c r="N24" s="19" t="s">
        <v>36</v>
      </c>
      <c r="O24" s="19" t="s">
        <v>49</v>
      </c>
    </row>
    <row r="25" spans="2:15" x14ac:dyDescent="0.25">
      <c r="B25" s="20">
        <v>43628</v>
      </c>
      <c r="C25" s="19" t="s">
        <v>4</v>
      </c>
      <c r="D25" s="19">
        <v>34</v>
      </c>
      <c r="E25" s="19">
        <v>81</v>
      </c>
      <c r="F25" s="19">
        <v>57</v>
      </c>
      <c r="G25" s="19">
        <v>33</v>
      </c>
      <c r="H25" s="19">
        <v>0</v>
      </c>
      <c r="I25" s="19" t="s">
        <v>18</v>
      </c>
      <c r="J25" s="19" t="s">
        <v>20</v>
      </c>
      <c r="K25" s="19">
        <v>3</v>
      </c>
      <c r="L25" s="19">
        <v>10</v>
      </c>
      <c r="M25" s="19" t="s">
        <v>24</v>
      </c>
      <c r="N25" s="19" t="s">
        <v>37</v>
      </c>
      <c r="O25" s="19" t="s">
        <v>47</v>
      </c>
    </row>
    <row r="26" spans="2:15" x14ac:dyDescent="0.25">
      <c r="B26" s="20">
        <v>43408</v>
      </c>
      <c r="C26" s="19" t="s">
        <v>6</v>
      </c>
      <c r="D26" s="19">
        <v>26</v>
      </c>
      <c r="E26" s="19">
        <v>57</v>
      </c>
      <c r="F26" s="19">
        <v>29</v>
      </c>
      <c r="G26" s="19">
        <v>11</v>
      </c>
      <c r="H26" s="19">
        <v>0</v>
      </c>
      <c r="I26" s="19" t="s">
        <v>18</v>
      </c>
      <c r="J26" s="19" t="s">
        <v>20</v>
      </c>
      <c r="K26" s="19">
        <v>0</v>
      </c>
      <c r="L26" s="19">
        <v>51</v>
      </c>
      <c r="M26" s="19" t="s">
        <v>23</v>
      </c>
      <c r="N26" s="19" t="s">
        <v>35</v>
      </c>
      <c r="O26" s="19" t="s">
        <v>49</v>
      </c>
    </row>
    <row r="27" spans="2:15" x14ac:dyDescent="0.25">
      <c r="B27" s="20">
        <v>43642</v>
      </c>
      <c r="C27" s="19" t="s">
        <v>5</v>
      </c>
      <c r="D27" s="19">
        <v>30</v>
      </c>
      <c r="E27" s="19">
        <v>89</v>
      </c>
      <c r="F27" s="19">
        <v>23</v>
      </c>
      <c r="G27" s="19">
        <v>17</v>
      </c>
      <c r="H27" s="19">
        <v>1</v>
      </c>
      <c r="I27" s="19" t="s">
        <v>18</v>
      </c>
      <c r="J27" s="19" t="s">
        <v>20</v>
      </c>
      <c r="K27" s="19">
        <v>0</v>
      </c>
      <c r="L27" s="19">
        <v>58</v>
      </c>
      <c r="M27" s="19" t="s">
        <v>24</v>
      </c>
      <c r="N27" s="19" t="s">
        <v>37</v>
      </c>
      <c r="O27" s="19" t="s">
        <v>47</v>
      </c>
    </row>
    <row r="28" spans="2:15" x14ac:dyDescent="0.25">
      <c r="B28" s="20">
        <v>43801</v>
      </c>
      <c r="C28" s="19" t="s">
        <v>6</v>
      </c>
      <c r="D28" s="19">
        <v>3</v>
      </c>
      <c r="E28" s="19">
        <v>9</v>
      </c>
      <c r="F28" s="19">
        <v>70</v>
      </c>
      <c r="G28" s="19">
        <v>15</v>
      </c>
      <c r="H28" s="19">
        <v>1</v>
      </c>
      <c r="I28" s="19" t="s">
        <v>18</v>
      </c>
      <c r="J28" s="19" t="s">
        <v>20</v>
      </c>
      <c r="K28" s="19">
        <v>2</v>
      </c>
      <c r="L28" s="19">
        <v>62</v>
      </c>
      <c r="M28" s="19" t="s">
        <v>24</v>
      </c>
      <c r="N28" s="19" t="s">
        <v>36</v>
      </c>
      <c r="O28" s="19" t="s">
        <v>43</v>
      </c>
    </row>
    <row r="29" spans="2:15" x14ac:dyDescent="0.25">
      <c r="B29" s="20">
        <v>43657</v>
      </c>
      <c r="C29" s="19" t="s">
        <v>4</v>
      </c>
      <c r="D29" s="19">
        <v>31</v>
      </c>
      <c r="E29" s="19">
        <v>6</v>
      </c>
      <c r="F29" s="19">
        <v>30</v>
      </c>
      <c r="G29" s="19">
        <v>14</v>
      </c>
      <c r="H29" s="19">
        <v>0</v>
      </c>
      <c r="I29" s="19" t="s">
        <v>18</v>
      </c>
      <c r="J29" s="19" t="s">
        <v>20</v>
      </c>
      <c r="K29" s="19">
        <v>1</v>
      </c>
      <c r="L29" s="19">
        <v>5</v>
      </c>
      <c r="M29" s="19" t="s">
        <v>24</v>
      </c>
      <c r="N29" s="19" t="s">
        <v>28</v>
      </c>
      <c r="O29" s="19" t="s">
        <v>44</v>
      </c>
    </row>
    <row r="30" spans="2:15" x14ac:dyDescent="0.25">
      <c r="B30" s="20">
        <v>43123</v>
      </c>
      <c r="C30" s="19" t="s">
        <v>6</v>
      </c>
      <c r="D30" s="19">
        <v>50</v>
      </c>
      <c r="E30" s="19">
        <v>89</v>
      </c>
      <c r="F30" s="19">
        <v>40</v>
      </c>
      <c r="G30" s="19">
        <v>20</v>
      </c>
      <c r="H30" s="19">
        <v>1</v>
      </c>
      <c r="I30" s="19" t="s">
        <v>18</v>
      </c>
      <c r="J30" s="19" t="s">
        <v>20</v>
      </c>
      <c r="K30" s="19">
        <v>0</v>
      </c>
      <c r="L30" s="19">
        <v>83</v>
      </c>
      <c r="M30" s="19" t="s">
        <v>23</v>
      </c>
      <c r="N30" s="19" t="s">
        <v>33</v>
      </c>
      <c r="O30" s="19" t="s">
        <v>48</v>
      </c>
    </row>
    <row r="31" spans="2:15" x14ac:dyDescent="0.25">
      <c r="B31" s="20">
        <v>43581</v>
      </c>
      <c r="C31" s="19" t="s">
        <v>7</v>
      </c>
      <c r="D31" s="19">
        <v>2</v>
      </c>
      <c r="E31" s="19">
        <v>8</v>
      </c>
      <c r="F31" s="19">
        <v>29</v>
      </c>
      <c r="G31" s="19">
        <v>9</v>
      </c>
      <c r="H31" s="19">
        <v>1</v>
      </c>
      <c r="I31" s="19" t="s">
        <v>17</v>
      </c>
      <c r="J31" s="19" t="s">
        <v>57</v>
      </c>
      <c r="K31" s="19">
        <v>0</v>
      </c>
      <c r="L31" s="19">
        <v>78</v>
      </c>
      <c r="M31" s="19" t="s">
        <v>24</v>
      </c>
      <c r="N31" s="19" t="s">
        <v>32</v>
      </c>
      <c r="O31" s="19" t="s">
        <v>46</v>
      </c>
    </row>
    <row r="32" spans="2:15" x14ac:dyDescent="0.25">
      <c r="B32" s="20">
        <v>43814</v>
      </c>
      <c r="C32" s="19" t="s">
        <v>4</v>
      </c>
      <c r="D32" s="19">
        <v>47</v>
      </c>
      <c r="E32" s="19">
        <v>27</v>
      </c>
      <c r="F32" s="19">
        <v>69</v>
      </c>
      <c r="G32" s="19">
        <v>35</v>
      </c>
      <c r="H32" s="19">
        <v>0</v>
      </c>
      <c r="I32" s="19" t="s">
        <v>19</v>
      </c>
      <c r="J32" s="19" t="s">
        <v>17</v>
      </c>
      <c r="K32" s="19">
        <v>3</v>
      </c>
      <c r="L32" s="19">
        <v>20</v>
      </c>
      <c r="M32" s="19" t="s">
        <v>24</v>
      </c>
      <c r="N32" s="19" t="s">
        <v>36</v>
      </c>
      <c r="O32" s="19" t="s">
        <v>49</v>
      </c>
    </row>
    <row r="33" spans="2:15" x14ac:dyDescent="0.25">
      <c r="B33" s="20">
        <v>43162</v>
      </c>
      <c r="C33" s="19" t="s">
        <v>5</v>
      </c>
      <c r="D33" s="19">
        <v>43</v>
      </c>
      <c r="E33" s="19">
        <v>74</v>
      </c>
      <c r="F33" s="19">
        <v>11</v>
      </c>
      <c r="G33" s="19">
        <v>32</v>
      </c>
      <c r="H33" s="19">
        <v>1</v>
      </c>
      <c r="I33" s="19" t="s">
        <v>18</v>
      </c>
      <c r="J33" s="19" t="s">
        <v>20</v>
      </c>
      <c r="K33" s="19">
        <v>3</v>
      </c>
      <c r="L33" s="19">
        <v>7</v>
      </c>
      <c r="M33" s="19" t="s">
        <v>23</v>
      </c>
      <c r="N33" s="19" t="s">
        <v>34</v>
      </c>
      <c r="O33" s="19" t="s">
        <v>45</v>
      </c>
    </row>
    <row r="34" spans="2:15" x14ac:dyDescent="0.25">
      <c r="B34" s="20">
        <v>43734</v>
      </c>
      <c r="C34" s="19" t="s">
        <v>4</v>
      </c>
      <c r="D34" s="19">
        <v>16</v>
      </c>
      <c r="E34" s="19">
        <v>21</v>
      </c>
      <c r="F34" s="19">
        <v>1</v>
      </c>
      <c r="G34" s="19">
        <v>26</v>
      </c>
      <c r="H34" s="19">
        <v>1</v>
      </c>
      <c r="I34" s="19" t="s">
        <v>18</v>
      </c>
      <c r="J34" s="19" t="s">
        <v>20</v>
      </c>
      <c r="K34" s="19">
        <v>0</v>
      </c>
      <c r="L34" s="19">
        <v>76</v>
      </c>
      <c r="M34" s="19" t="s">
        <v>24</v>
      </c>
      <c r="N34" s="19" t="s">
        <v>27</v>
      </c>
      <c r="O34" s="19" t="s">
        <v>44</v>
      </c>
    </row>
    <row r="35" spans="2:15" x14ac:dyDescent="0.25">
      <c r="B35" s="20">
        <v>43138</v>
      </c>
      <c r="C35" s="19" t="s">
        <v>4</v>
      </c>
      <c r="D35" s="19">
        <v>10</v>
      </c>
      <c r="E35" s="19">
        <v>29</v>
      </c>
      <c r="F35" s="19">
        <v>54</v>
      </c>
      <c r="G35" s="19">
        <v>12</v>
      </c>
      <c r="H35" s="19">
        <v>1</v>
      </c>
      <c r="I35" s="19" t="s">
        <v>18</v>
      </c>
      <c r="J35" s="19" t="s">
        <v>20</v>
      </c>
      <c r="K35" s="19">
        <v>2</v>
      </c>
      <c r="L35" s="19">
        <v>37</v>
      </c>
      <c r="M35" s="19" t="s">
        <v>23</v>
      </c>
      <c r="N35" s="19" t="s">
        <v>29</v>
      </c>
      <c r="O35" s="19" t="s">
        <v>47</v>
      </c>
    </row>
    <row r="36" spans="2:15" x14ac:dyDescent="0.25">
      <c r="B36" s="20">
        <v>43315</v>
      </c>
      <c r="C36" s="19" t="s">
        <v>5</v>
      </c>
      <c r="D36" s="19">
        <v>2</v>
      </c>
      <c r="E36" s="19">
        <v>61</v>
      </c>
      <c r="F36" s="19">
        <v>50</v>
      </c>
      <c r="G36" s="19">
        <v>27</v>
      </c>
      <c r="H36" s="19">
        <v>0</v>
      </c>
      <c r="I36" s="19" t="s">
        <v>19</v>
      </c>
      <c r="J36" s="19" t="s">
        <v>20</v>
      </c>
      <c r="K36" s="19">
        <v>1</v>
      </c>
      <c r="L36" s="19">
        <v>60</v>
      </c>
      <c r="M36" s="19" t="s">
        <v>23</v>
      </c>
      <c r="N36" s="19" t="s">
        <v>31</v>
      </c>
      <c r="O36" s="19" t="s">
        <v>46</v>
      </c>
    </row>
    <row r="37" spans="2:15" x14ac:dyDescent="0.25">
      <c r="B37" s="20">
        <v>43600</v>
      </c>
      <c r="C37" s="19" t="s">
        <v>6</v>
      </c>
      <c r="D37" s="19">
        <v>8</v>
      </c>
      <c r="E37" s="19">
        <v>43</v>
      </c>
      <c r="F37" s="19">
        <v>9</v>
      </c>
      <c r="G37" s="19">
        <v>22</v>
      </c>
      <c r="H37" s="19">
        <v>0</v>
      </c>
      <c r="I37" s="19" t="s">
        <v>18</v>
      </c>
      <c r="J37" s="19" t="s">
        <v>20</v>
      </c>
      <c r="K37" s="19">
        <v>2</v>
      </c>
      <c r="L37" s="19">
        <v>96</v>
      </c>
      <c r="M37" s="19" t="s">
        <v>24</v>
      </c>
      <c r="N37" s="19" t="s">
        <v>38</v>
      </c>
      <c r="O37" s="19" t="s">
        <v>47</v>
      </c>
    </row>
    <row r="38" spans="2:15" x14ac:dyDescent="0.25">
      <c r="B38" s="20">
        <v>43810</v>
      </c>
      <c r="C38" s="19" t="s">
        <v>7</v>
      </c>
      <c r="D38" s="19">
        <v>7</v>
      </c>
      <c r="E38" s="19">
        <v>15</v>
      </c>
      <c r="F38" s="19">
        <v>34</v>
      </c>
      <c r="G38" s="19">
        <v>18</v>
      </c>
      <c r="H38" s="19">
        <v>0</v>
      </c>
      <c r="I38" s="19" t="s">
        <v>17</v>
      </c>
      <c r="J38" s="19" t="s">
        <v>57</v>
      </c>
      <c r="K38" s="19">
        <v>0</v>
      </c>
      <c r="L38" s="19">
        <v>4</v>
      </c>
      <c r="M38" s="19" t="s">
        <v>24</v>
      </c>
      <c r="N38" s="19" t="s">
        <v>36</v>
      </c>
      <c r="O38" s="19" t="s">
        <v>47</v>
      </c>
    </row>
    <row r="39" spans="2:15" x14ac:dyDescent="0.25">
      <c r="B39" s="20">
        <v>43336</v>
      </c>
      <c r="C39" s="19" t="s">
        <v>8</v>
      </c>
      <c r="D39" s="19">
        <v>1</v>
      </c>
      <c r="E39" s="19">
        <v>65</v>
      </c>
      <c r="F39" s="19">
        <v>11</v>
      </c>
      <c r="G39" s="19">
        <v>25</v>
      </c>
      <c r="H39" s="19">
        <v>0</v>
      </c>
      <c r="I39" s="19" t="s">
        <v>18</v>
      </c>
      <c r="J39" s="19" t="s">
        <v>17</v>
      </c>
      <c r="K39" s="19">
        <v>0</v>
      </c>
      <c r="L39" s="19">
        <v>80</v>
      </c>
      <c r="M39" s="19" t="s">
        <v>23</v>
      </c>
      <c r="N39" s="19" t="s">
        <v>31</v>
      </c>
      <c r="O39" s="19" t="s">
        <v>46</v>
      </c>
    </row>
    <row r="40" spans="2:15" x14ac:dyDescent="0.25">
      <c r="B40" s="20">
        <v>43533</v>
      </c>
      <c r="C40" s="19" t="s">
        <v>5</v>
      </c>
      <c r="D40" s="19">
        <v>16</v>
      </c>
      <c r="E40" s="19">
        <v>5</v>
      </c>
      <c r="F40" s="19">
        <v>31</v>
      </c>
      <c r="G40" s="19">
        <v>21</v>
      </c>
      <c r="H40" s="19">
        <v>0</v>
      </c>
      <c r="I40" s="19" t="s">
        <v>18</v>
      </c>
      <c r="J40" s="19" t="s">
        <v>20</v>
      </c>
      <c r="K40" s="19">
        <v>3</v>
      </c>
      <c r="L40" s="19">
        <v>75</v>
      </c>
      <c r="M40" s="19" t="s">
        <v>24</v>
      </c>
      <c r="N40" s="19" t="s">
        <v>34</v>
      </c>
      <c r="O40" s="19" t="s">
        <v>45</v>
      </c>
    </row>
    <row r="41" spans="2:15" x14ac:dyDescent="0.25">
      <c r="B41" s="20">
        <v>43210</v>
      </c>
      <c r="C41" s="19" t="s">
        <v>4</v>
      </c>
      <c r="D41" s="19">
        <v>3</v>
      </c>
      <c r="E41" s="19">
        <v>80</v>
      </c>
      <c r="F41" s="19">
        <v>33</v>
      </c>
      <c r="G41" s="19">
        <v>28</v>
      </c>
      <c r="H41" s="19">
        <v>1</v>
      </c>
      <c r="I41" s="19" t="s">
        <v>18</v>
      </c>
      <c r="J41" s="19" t="s">
        <v>20</v>
      </c>
      <c r="K41" s="19">
        <v>1</v>
      </c>
      <c r="L41" s="19">
        <v>25</v>
      </c>
      <c r="M41" s="19" t="s">
        <v>23</v>
      </c>
      <c r="N41" s="19" t="s">
        <v>32</v>
      </c>
      <c r="O41" s="19" t="s">
        <v>46</v>
      </c>
    </row>
    <row r="42" spans="2:15" x14ac:dyDescent="0.25">
      <c r="B42" s="20">
        <v>43470</v>
      </c>
      <c r="C42" s="19" t="s">
        <v>6</v>
      </c>
      <c r="D42" s="19">
        <v>32</v>
      </c>
      <c r="E42" s="19">
        <v>14</v>
      </c>
      <c r="F42" s="19">
        <v>67</v>
      </c>
      <c r="G42" s="19">
        <v>33</v>
      </c>
      <c r="H42" s="19">
        <v>1</v>
      </c>
      <c r="I42" s="19" t="s">
        <v>18</v>
      </c>
      <c r="J42" s="19" t="s">
        <v>20</v>
      </c>
      <c r="K42" s="19">
        <v>2</v>
      </c>
      <c r="L42" s="19">
        <v>79</v>
      </c>
      <c r="M42" s="19" t="s">
        <v>24</v>
      </c>
      <c r="N42" s="19" t="s">
        <v>33</v>
      </c>
      <c r="O42" s="19" t="s">
        <v>45</v>
      </c>
    </row>
    <row r="43" spans="2:15" x14ac:dyDescent="0.25">
      <c r="B43" s="20">
        <v>43368</v>
      </c>
      <c r="C43" s="19" t="s">
        <v>5</v>
      </c>
      <c r="D43" s="19">
        <v>40</v>
      </c>
      <c r="E43" s="19">
        <v>9</v>
      </c>
      <c r="F43" s="19">
        <v>28</v>
      </c>
      <c r="G43" s="19">
        <v>7</v>
      </c>
      <c r="H43" s="19">
        <v>1</v>
      </c>
      <c r="I43" s="19" t="s">
        <v>19</v>
      </c>
      <c r="J43" s="19" t="s">
        <v>20</v>
      </c>
      <c r="K43" s="19">
        <v>3</v>
      </c>
      <c r="L43" s="19">
        <v>90</v>
      </c>
      <c r="M43" s="19" t="s">
        <v>23</v>
      </c>
      <c r="N43" s="19" t="s">
        <v>27</v>
      </c>
      <c r="O43" s="19" t="s">
        <v>48</v>
      </c>
    </row>
    <row r="44" spans="2:15" x14ac:dyDescent="0.25">
      <c r="B44" s="20">
        <v>43707</v>
      </c>
      <c r="C44" s="19" t="s">
        <v>6</v>
      </c>
      <c r="D44" s="19">
        <v>50</v>
      </c>
      <c r="E44" s="19">
        <v>82</v>
      </c>
      <c r="F44" s="19">
        <v>32</v>
      </c>
      <c r="G44" s="19">
        <v>22</v>
      </c>
      <c r="H44" s="19">
        <v>1</v>
      </c>
      <c r="I44" s="19" t="s">
        <v>18</v>
      </c>
      <c r="J44" s="19" t="s">
        <v>20</v>
      </c>
      <c r="K44" s="19">
        <v>2</v>
      </c>
      <c r="L44" s="19">
        <v>80</v>
      </c>
      <c r="M44" s="19" t="s">
        <v>24</v>
      </c>
      <c r="N44" s="19" t="s">
        <v>31</v>
      </c>
      <c r="O44" s="19" t="s">
        <v>46</v>
      </c>
    </row>
    <row r="45" spans="2:15" x14ac:dyDescent="0.25">
      <c r="B45" s="20">
        <v>43663</v>
      </c>
      <c r="C45" s="19" t="s">
        <v>4</v>
      </c>
      <c r="D45" s="19">
        <v>26</v>
      </c>
      <c r="E45" s="19">
        <v>50</v>
      </c>
      <c r="F45" s="19">
        <v>24</v>
      </c>
      <c r="G45" s="19">
        <v>11</v>
      </c>
      <c r="H45" s="19">
        <v>0</v>
      </c>
      <c r="I45" s="19" t="s">
        <v>19</v>
      </c>
      <c r="J45" s="19" t="s">
        <v>17</v>
      </c>
      <c r="K45" s="19">
        <v>0</v>
      </c>
      <c r="L45" s="19">
        <v>97</v>
      </c>
      <c r="M45" s="19" t="s">
        <v>24</v>
      </c>
      <c r="N45" s="19" t="s">
        <v>28</v>
      </c>
      <c r="O45" s="19" t="s">
        <v>47</v>
      </c>
    </row>
    <row r="46" spans="2:15" x14ac:dyDescent="0.25">
      <c r="B46" s="20">
        <v>43661</v>
      </c>
      <c r="C46" s="19" t="s">
        <v>6</v>
      </c>
      <c r="D46" s="19">
        <v>49</v>
      </c>
      <c r="E46" s="19">
        <v>27</v>
      </c>
      <c r="F46" s="19">
        <v>14</v>
      </c>
      <c r="G46" s="19">
        <v>12</v>
      </c>
      <c r="H46" s="19">
        <v>0</v>
      </c>
      <c r="I46" s="19" t="s">
        <v>18</v>
      </c>
      <c r="J46" s="19" t="s">
        <v>20</v>
      </c>
      <c r="K46" s="19">
        <v>2</v>
      </c>
      <c r="L46" s="19">
        <v>100</v>
      </c>
      <c r="M46" s="19" t="s">
        <v>24</v>
      </c>
      <c r="N46" s="19" t="s">
        <v>28</v>
      </c>
      <c r="O46" s="19" t="s">
        <v>43</v>
      </c>
    </row>
    <row r="47" spans="2:15" x14ac:dyDescent="0.25">
      <c r="B47" s="20">
        <v>43336</v>
      </c>
      <c r="C47" s="19" t="s">
        <v>7</v>
      </c>
      <c r="D47" s="19">
        <v>40</v>
      </c>
      <c r="E47" s="19">
        <v>84</v>
      </c>
      <c r="F47" s="19">
        <v>23</v>
      </c>
      <c r="G47" s="19">
        <v>21</v>
      </c>
      <c r="H47" s="19">
        <v>1</v>
      </c>
      <c r="I47" s="19" t="s">
        <v>17</v>
      </c>
      <c r="J47" s="19" t="s">
        <v>17</v>
      </c>
      <c r="K47" s="19">
        <v>0</v>
      </c>
      <c r="L47" s="19">
        <v>61</v>
      </c>
      <c r="M47" s="19" t="s">
        <v>23</v>
      </c>
      <c r="N47" s="19" t="s">
        <v>31</v>
      </c>
      <c r="O47" s="19" t="s">
        <v>46</v>
      </c>
    </row>
    <row r="48" spans="2:15" x14ac:dyDescent="0.25">
      <c r="B48" s="20">
        <v>43673</v>
      </c>
      <c r="C48" s="19" t="s">
        <v>4</v>
      </c>
      <c r="D48" s="19">
        <v>39</v>
      </c>
      <c r="E48" s="19">
        <v>73</v>
      </c>
      <c r="F48" s="19">
        <v>26</v>
      </c>
      <c r="G48" s="19">
        <v>17</v>
      </c>
      <c r="H48" s="19">
        <v>0</v>
      </c>
      <c r="I48" s="19" t="s">
        <v>19</v>
      </c>
      <c r="J48" s="19" t="s">
        <v>17</v>
      </c>
      <c r="K48" s="19">
        <v>3</v>
      </c>
      <c r="L48" s="19">
        <v>48</v>
      </c>
      <c r="M48" s="19" t="s">
        <v>24</v>
      </c>
      <c r="N48" s="19" t="s">
        <v>28</v>
      </c>
      <c r="O48" s="19" t="s">
        <v>45</v>
      </c>
    </row>
    <row r="49" spans="2:15" x14ac:dyDescent="0.25">
      <c r="B49" s="20">
        <v>43437</v>
      </c>
      <c r="C49" s="19" t="s">
        <v>5</v>
      </c>
      <c r="D49" s="19">
        <v>27</v>
      </c>
      <c r="E49" s="19">
        <v>51</v>
      </c>
      <c r="F49" s="19">
        <v>37</v>
      </c>
      <c r="G49" s="19">
        <v>29</v>
      </c>
      <c r="H49" s="19">
        <v>0</v>
      </c>
      <c r="I49" s="19" t="s">
        <v>19</v>
      </c>
      <c r="J49" s="19" t="s">
        <v>20</v>
      </c>
      <c r="K49" s="19">
        <v>1</v>
      </c>
      <c r="L49" s="19">
        <v>93</v>
      </c>
      <c r="M49" s="19" t="s">
        <v>23</v>
      </c>
      <c r="N49" s="19" t="s">
        <v>36</v>
      </c>
      <c r="O49" s="19" t="s">
        <v>43</v>
      </c>
    </row>
    <row r="50" spans="2:15" x14ac:dyDescent="0.25">
      <c r="B50" s="20">
        <v>43600</v>
      </c>
      <c r="C50" s="19" t="s">
        <v>4</v>
      </c>
      <c r="D50" s="19">
        <v>25</v>
      </c>
      <c r="E50" s="19">
        <v>85</v>
      </c>
      <c r="F50" s="19">
        <v>59</v>
      </c>
      <c r="G50" s="19">
        <v>18</v>
      </c>
      <c r="H50" s="19">
        <v>1</v>
      </c>
      <c r="I50" s="19" t="s">
        <v>19</v>
      </c>
      <c r="J50" s="19" t="s">
        <v>17</v>
      </c>
      <c r="K50" s="19">
        <v>2</v>
      </c>
      <c r="L50" s="19">
        <v>23</v>
      </c>
      <c r="M50" s="19" t="s">
        <v>24</v>
      </c>
      <c r="N50" s="19" t="s">
        <v>38</v>
      </c>
      <c r="O50" s="19" t="s">
        <v>47</v>
      </c>
    </row>
    <row r="51" spans="2:15" x14ac:dyDescent="0.25">
      <c r="B51" s="20">
        <v>43336</v>
      </c>
      <c r="C51" s="19" t="s">
        <v>4</v>
      </c>
      <c r="D51" s="19">
        <v>39</v>
      </c>
      <c r="E51" s="19">
        <v>34</v>
      </c>
      <c r="F51" s="19">
        <v>62</v>
      </c>
      <c r="G51" s="19">
        <v>26</v>
      </c>
      <c r="H51" s="19">
        <v>0</v>
      </c>
      <c r="I51" s="19" t="s">
        <v>19</v>
      </c>
      <c r="J51" s="19" t="s">
        <v>17</v>
      </c>
      <c r="K51" s="19">
        <v>1</v>
      </c>
      <c r="L51" s="19">
        <v>42</v>
      </c>
      <c r="M51" s="19" t="s">
        <v>23</v>
      </c>
      <c r="N51" s="19" t="s">
        <v>31</v>
      </c>
      <c r="O51" s="19" t="s">
        <v>46</v>
      </c>
    </row>
    <row r="52" spans="2:15" x14ac:dyDescent="0.25">
      <c r="B52" s="20">
        <v>43440</v>
      </c>
      <c r="C52" s="19" t="s">
        <v>5</v>
      </c>
      <c r="D52" s="19">
        <v>35</v>
      </c>
      <c r="E52" s="19">
        <v>23</v>
      </c>
      <c r="F52" s="19">
        <v>65</v>
      </c>
      <c r="G52" s="19">
        <v>20</v>
      </c>
      <c r="H52" s="19">
        <v>1</v>
      </c>
      <c r="I52" s="19" t="s">
        <v>18</v>
      </c>
      <c r="J52" s="19" t="s">
        <v>20</v>
      </c>
      <c r="K52" s="19">
        <v>2</v>
      </c>
      <c r="L52" s="19">
        <v>81</v>
      </c>
      <c r="M52" s="19" t="s">
        <v>23</v>
      </c>
      <c r="N52" s="19" t="s">
        <v>36</v>
      </c>
      <c r="O52" s="19" t="s">
        <v>44</v>
      </c>
    </row>
    <row r="53" spans="2:15" x14ac:dyDescent="0.25">
      <c r="B53" s="20">
        <v>43254</v>
      </c>
      <c r="C53" s="19" t="s">
        <v>6</v>
      </c>
      <c r="D53" s="19">
        <v>47</v>
      </c>
      <c r="E53" s="19">
        <v>27</v>
      </c>
      <c r="F53" s="19">
        <v>52</v>
      </c>
      <c r="G53" s="19">
        <v>9</v>
      </c>
      <c r="H53" s="19">
        <v>0</v>
      </c>
      <c r="I53" s="19" t="s">
        <v>18</v>
      </c>
      <c r="J53" s="19" t="s">
        <v>20</v>
      </c>
      <c r="K53" s="19">
        <v>2</v>
      </c>
      <c r="L53" s="19">
        <v>6</v>
      </c>
      <c r="M53" s="19" t="s">
        <v>23</v>
      </c>
      <c r="N53" s="19" t="s">
        <v>37</v>
      </c>
      <c r="O53" s="19" t="s">
        <v>49</v>
      </c>
    </row>
    <row r="54" spans="2:15" x14ac:dyDescent="0.25">
      <c r="B54" s="20">
        <v>43609</v>
      </c>
      <c r="C54" s="19" t="s">
        <v>7</v>
      </c>
      <c r="D54" s="19">
        <v>27</v>
      </c>
      <c r="E54" s="19">
        <v>51</v>
      </c>
      <c r="F54" s="19">
        <v>49</v>
      </c>
      <c r="G54" s="19">
        <v>20</v>
      </c>
      <c r="H54" s="19">
        <v>0</v>
      </c>
      <c r="I54" s="19" t="s">
        <v>17</v>
      </c>
      <c r="J54" s="19" t="s">
        <v>17</v>
      </c>
      <c r="K54" s="19">
        <v>0</v>
      </c>
      <c r="L54" s="19">
        <v>3</v>
      </c>
      <c r="M54" s="19" t="s">
        <v>24</v>
      </c>
      <c r="N54" s="19" t="s">
        <v>38</v>
      </c>
      <c r="O54" s="19" t="s">
        <v>46</v>
      </c>
    </row>
    <row r="55" spans="2:15" x14ac:dyDescent="0.25">
      <c r="B55" s="20">
        <v>43679</v>
      </c>
      <c r="C55" s="19" t="s">
        <v>8</v>
      </c>
      <c r="D55" s="19">
        <v>45</v>
      </c>
      <c r="E55" s="19">
        <v>60</v>
      </c>
      <c r="F55" s="19">
        <v>67</v>
      </c>
      <c r="G55" s="19">
        <v>29</v>
      </c>
      <c r="H55" s="19">
        <v>1</v>
      </c>
      <c r="I55" s="19" t="s">
        <v>18</v>
      </c>
      <c r="J55" s="19" t="s">
        <v>17</v>
      </c>
      <c r="K55" s="19">
        <v>2</v>
      </c>
      <c r="L55" s="19">
        <v>97</v>
      </c>
      <c r="M55" s="19" t="s">
        <v>24</v>
      </c>
      <c r="N55" s="19" t="s">
        <v>31</v>
      </c>
      <c r="O55" s="19" t="s">
        <v>46</v>
      </c>
    </row>
    <row r="56" spans="2:15" x14ac:dyDescent="0.25">
      <c r="B56" s="20">
        <v>43201</v>
      </c>
      <c r="C56" s="19" t="s">
        <v>5</v>
      </c>
      <c r="D56" s="19">
        <v>28</v>
      </c>
      <c r="E56" s="19">
        <v>32</v>
      </c>
      <c r="F56" s="19">
        <v>33</v>
      </c>
      <c r="G56" s="19">
        <v>27</v>
      </c>
      <c r="H56" s="19">
        <v>1</v>
      </c>
      <c r="I56" s="19" t="s">
        <v>18</v>
      </c>
      <c r="J56" s="19" t="s">
        <v>20</v>
      </c>
      <c r="K56" s="19">
        <v>0</v>
      </c>
      <c r="L56" s="19">
        <v>35</v>
      </c>
      <c r="M56" s="19" t="s">
        <v>23</v>
      </c>
      <c r="N56" s="19" t="s">
        <v>32</v>
      </c>
      <c r="O56" s="19" t="s">
        <v>47</v>
      </c>
    </row>
    <row r="57" spans="2:15" x14ac:dyDescent="0.25">
      <c r="B57" s="20">
        <v>43473</v>
      </c>
      <c r="C57" s="19" t="s">
        <v>4</v>
      </c>
      <c r="D57" s="19">
        <v>22</v>
      </c>
      <c r="E57" s="19">
        <v>19</v>
      </c>
      <c r="F57" s="19">
        <v>61</v>
      </c>
      <c r="G57" s="19">
        <v>26</v>
      </c>
      <c r="H57" s="19">
        <v>0</v>
      </c>
      <c r="I57" s="19" t="s">
        <v>19</v>
      </c>
      <c r="J57" s="19" t="s">
        <v>17</v>
      </c>
      <c r="K57" s="19">
        <v>3</v>
      </c>
      <c r="L57" s="19">
        <v>88</v>
      </c>
      <c r="M57" s="19" t="s">
        <v>24</v>
      </c>
      <c r="N57" s="19" t="s">
        <v>33</v>
      </c>
      <c r="O57" s="19" t="s">
        <v>48</v>
      </c>
    </row>
    <row r="58" spans="2:15" x14ac:dyDescent="0.25">
      <c r="B58" s="20">
        <v>43329</v>
      </c>
      <c r="C58" s="19" t="s">
        <v>6</v>
      </c>
      <c r="D58" s="19">
        <v>43</v>
      </c>
      <c r="E58" s="19">
        <v>86</v>
      </c>
      <c r="F58" s="19">
        <v>66</v>
      </c>
      <c r="G58" s="19">
        <v>29</v>
      </c>
      <c r="H58" s="19">
        <v>0</v>
      </c>
      <c r="I58" s="19" t="s">
        <v>18</v>
      </c>
      <c r="J58" s="19" t="s">
        <v>20</v>
      </c>
      <c r="K58" s="19">
        <v>3</v>
      </c>
      <c r="L58" s="19">
        <v>16</v>
      </c>
      <c r="M58" s="19" t="s">
        <v>23</v>
      </c>
      <c r="N58" s="19" t="s">
        <v>31</v>
      </c>
      <c r="O58" s="19" t="s">
        <v>46</v>
      </c>
    </row>
    <row r="59" spans="2:15" x14ac:dyDescent="0.25">
      <c r="B59" s="20">
        <v>43438</v>
      </c>
      <c r="C59" s="19" t="s">
        <v>5</v>
      </c>
      <c r="D59" s="19">
        <v>9</v>
      </c>
      <c r="E59" s="19">
        <v>22</v>
      </c>
      <c r="F59" s="19">
        <v>16</v>
      </c>
      <c r="G59" s="19">
        <v>30</v>
      </c>
      <c r="H59" s="19">
        <v>0</v>
      </c>
      <c r="I59" s="19" t="s">
        <v>19</v>
      </c>
      <c r="J59" s="19" t="s">
        <v>20</v>
      </c>
      <c r="K59" s="19">
        <v>2</v>
      </c>
      <c r="L59" s="19">
        <v>1</v>
      </c>
      <c r="M59" s="19" t="s">
        <v>23</v>
      </c>
      <c r="N59" s="19" t="s">
        <v>36</v>
      </c>
      <c r="O59" s="19" t="s">
        <v>48</v>
      </c>
    </row>
    <row r="60" spans="2:15" x14ac:dyDescent="0.25">
      <c r="B60" s="20">
        <v>43206</v>
      </c>
      <c r="C60" s="19" t="s">
        <v>6</v>
      </c>
      <c r="D60" s="19">
        <v>15</v>
      </c>
      <c r="E60" s="19">
        <v>70</v>
      </c>
      <c r="F60" s="19">
        <v>1</v>
      </c>
      <c r="G60" s="19">
        <v>21</v>
      </c>
      <c r="H60" s="19">
        <v>0</v>
      </c>
      <c r="I60" s="19" t="s">
        <v>18</v>
      </c>
      <c r="J60" s="19" t="s">
        <v>20</v>
      </c>
      <c r="K60" s="19">
        <v>3</v>
      </c>
      <c r="L60" s="19">
        <v>67</v>
      </c>
      <c r="M60" s="19" t="s">
        <v>23</v>
      </c>
      <c r="N60" s="19" t="s">
        <v>32</v>
      </c>
      <c r="O60" s="19" t="s">
        <v>43</v>
      </c>
    </row>
    <row r="61" spans="2:15" x14ac:dyDescent="0.25">
      <c r="B61" s="20">
        <v>43222</v>
      </c>
      <c r="C61" s="19" t="s">
        <v>4</v>
      </c>
      <c r="D61" s="19">
        <v>10</v>
      </c>
      <c r="E61" s="19">
        <v>14</v>
      </c>
      <c r="F61" s="19">
        <v>59</v>
      </c>
      <c r="G61" s="19">
        <v>31</v>
      </c>
      <c r="H61" s="19">
        <v>1</v>
      </c>
      <c r="I61" s="19" t="s">
        <v>19</v>
      </c>
      <c r="J61" s="19" t="s">
        <v>17</v>
      </c>
      <c r="K61" s="19">
        <v>3</v>
      </c>
      <c r="L61" s="19">
        <v>68</v>
      </c>
      <c r="M61" s="19" t="s">
        <v>23</v>
      </c>
      <c r="N61" s="19" t="s">
        <v>38</v>
      </c>
      <c r="O61" s="19" t="s">
        <v>47</v>
      </c>
    </row>
    <row r="62" spans="2:15" x14ac:dyDescent="0.25">
      <c r="B62" s="20">
        <v>43341</v>
      </c>
      <c r="C62" s="19" t="s">
        <v>6</v>
      </c>
      <c r="D62" s="19">
        <v>23</v>
      </c>
      <c r="E62" s="19">
        <v>73</v>
      </c>
      <c r="F62" s="19">
        <v>65</v>
      </c>
      <c r="G62" s="19">
        <v>26</v>
      </c>
      <c r="H62" s="19">
        <v>1</v>
      </c>
      <c r="I62" s="19" t="s">
        <v>18</v>
      </c>
      <c r="J62" s="19" t="s">
        <v>20</v>
      </c>
      <c r="K62" s="19">
        <v>3</v>
      </c>
      <c r="L62" s="19">
        <v>4</v>
      </c>
      <c r="M62" s="19" t="s">
        <v>23</v>
      </c>
      <c r="N62" s="19" t="s">
        <v>31</v>
      </c>
      <c r="O62" s="19" t="s">
        <v>47</v>
      </c>
    </row>
    <row r="63" spans="2:15" x14ac:dyDescent="0.25">
      <c r="B63" s="20">
        <v>43278</v>
      </c>
      <c r="C63" s="19" t="s">
        <v>7</v>
      </c>
      <c r="D63" s="19">
        <v>41</v>
      </c>
      <c r="E63" s="19">
        <v>57</v>
      </c>
      <c r="F63" s="19">
        <v>60</v>
      </c>
      <c r="G63" s="19">
        <v>22</v>
      </c>
      <c r="H63" s="19">
        <v>1</v>
      </c>
      <c r="I63" s="19" t="s">
        <v>17</v>
      </c>
      <c r="J63" s="19" t="s">
        <v>17</v>
      </c>
      <c r="K63" s="19">
        <v>0</v>
      </c>
      <c r="L63" s="19">
        <v>56</v>
      </c>
      <c r="M63" s="19" t="s">
        <v>23</v>
      </c>
      <c r="N63" s="19" t="s">
        <v>37</v>
      </c>
      <c r="O63" s="19" t="s">
        <v>47</v>
      </c>
    </row>
    <row r="64" spans="2:15" x14ac:dyDescent="0.25">
      <c r="B64" s="20">
        <v>43173</v>
      </c>
      <c r="C64" s="19" t="s">
        <v>4</v>
      </c>
      <c r="D64" s="19">
        <v>41</v>
      </c>
      <c r="E64" s="19">
        <v>32</v>
      </c>
      <c r="F64" s="19">
        <v>4</v>
      </c>
      <c r="G64" s="19">
        <v>20</v>
      </c>
      <c r="H64" s="19">
        <v>1</v>
      </c>
      <c r="I64" s="19" t="s">
        <v>19</v>
      </c>
      <c r="J64" s="19" t="s">
        <v>17</v>
      </c>
      <c r="K64" s="19">
        <v>2</v>
      </c>
      <c r="L64" s="19">
        <v>37</v>
      </c>
      <c r="M64" s="19" t="s">
        <v>23</v>
      </c>
      <c r="N64" s="19" t="s">
        <v>34</v>
      </c>
      <c r="O64" s="19" t="s">
        <v>47</v>
      </c>
    </row>
    <row r="65" spans="2:15" x14ac:dyDescent="0.25">
      <c r="B65" s="20">
        <v>43341</v>
      </c>
      <c r="C65" s="19" t="s">
        <v>5</v>
      </c>
      <c r="D65" s="19">
        <v>33</v>
      </c>
      <c r="E65" s="19">
        <v>36</v>
      </c>
      <c r="F65" s="19">
        <v>53</v>
      </c>
      <c r="G65" s="19">
        <v>7</v>
      </c>
      <c r="H65" s="19">
        <v>1</v>
      </c>
      <c r="I65" s="19" t="s">
        <v>19</v>
      </c>
      <c r="J65" s="19" t="s">
        <v>20</v>
      </c>
      <c r="K65" s="19">
        <v>0</v>
      </c>
      <c r="L65" s="19">
        <v>29</v>
      </c>
      <c r="M65" s="19" t="s">
        <v>23</v>
      </c>
      <c r="N65" s="19" t="s">
        <v>31</v>
      </c>
      <c r="O65" s="19" t="s">
        <v>47</v>
      </c>
    </row>
    <row r="66" spans="2:15" x14ac:dyDescent="0.25">
      <c r="B66" s="20">
        <v>43718</v>
      </c>
      <c r="C66" s="19" t="s">
        <v>4</v>
      </c>
      <c r="D66" s="19">
        <v>8</v>
      </c>
      <c r="E66" s="19">
        <v>80</v>
      </c>
      <c r="F66" s="19">
        <v>22</v>
      </c>
      <c r="G66" s="19">
        <v>26</v>
      </c>
      <c r="H66" s="19">
        <v>0</v>
      </c>
      <c r="I66" s="19" t="s">
        <v>19</v>
      </c>
      <c r="J66" s="19" t="s">
        <v>17</v>
      </c>
      <c r="K66" s="19">
        <v>1</v>
      </c>
      <c r="L66" s="19">
        <v>29</v>
      </c>
      <c r="M66" s="19" t="s">
        <v>24</v>
      </c>
      <c r="N66" s="19" t="s">
        <v>27</v>
      </c>
      <c r="O66" s="19" t="s">
        <v>48</v>
      </c>
    </row>
    <row r="67" spans="2:15" x14ac:dyDescent="0.25">
      <c r="B67" s="20">
        <v>43593</v>
      </c>
      <c r="C67" s="19" t="s">
        <v>4</v>
      </c>
      <c r="D67" s="19">
        <v>4</v>
      </c>
      <c r="E67" s="19">
        <v>35</v>
      </c>
      <c r="F67" s="19">
        <v>1</v>
      </c>
      <c r="G67" s="19">
        <v>10</v>
      </c>
      <c r="H67" s="19">
        <v>1</v>
      </c>
      <c r="I67" s="19" t="s">
        <v>19</v>
      </c>
      <c r="J67" s="19" t="s">
        <v>17</v>
      </c>
      <c r="K67" s="19">
        <v>1</v>
      </c>
      <c r="L67" s="19">
        <v>77</v>
      </c>
      <c r="M67" s="19" t="s">
        <v>24</v>
      </c>
      <c r="N67" s="19" t="s">
        <v>38</v>
      </c>
      <c r="O67" s="19" t="s">
        <v>47</v>
      </c>
    </row>
    <row r="68" spans="2:15" x14ac:dyDescent="0.25">
      <c r="B68" s="20">
        <v>43482</v>
      </c>
      <c r="C68" s="19" t="s">
        <v>5</v>
      </c>
      <c r="D68" s="19">
        <v>8</v>
      </c>
      <c r="E68" s="19">
        <v>48</v>
      </c>
      <c r="F68" s="19">
        <v>32</v>
      </c>
      <c r="G68" s="19">
        <v>7</v>
      </c>
      <c r="H68" s="19">
        <v>0</v>
      </c>
      <c r="I68" s="19" t="s">
        <v>18</v>
      </c>
      <c r="J68" s="19" t="s">
        <v>20</v>
      </c>
      <c r="K68" s="19">
        <v>0</v>
      </c>
      <c r="L68" s="19">
        <v>74</v>
      </c>
      <c r="M68" s="19" t="s">
        <v>24</v>
      </c>
      <c r="N68" s="19" t="s">
        <v>33</v>
      </c>
      <c r="O68" s="19" t="s">
        <v>44</v>
      </c>
    </row>
    <row r="69" spans="2:15" x14ac:dyDescent="0.25">
      <c r="B69" s="20">
        <v>43420</v>
      </c>
      <c r="C69" s="19" t="s">
        <v>6</v>
      </c>
      <c r="D69" s="19">
        <v>44</v>
      </c>
      <c r="E69" s="19">
        <v>62</v>
      </c>
      <c r="F69" s="19">
        <v>41</v>
      </c>
      <c r="G69" s="19">
        <v>23</v>
      </c>
      <c r="H69" s="19">
        <v>0</v>
      </c>
      <c r="I69" s="19" t="s">
        <v>18</v>
      </c>
      <c r="J69" s="19" t="s">
        <v>20</v>
      </c>
      <c r="K69" s="19">
        <v>2</v>
      </c>
      <c r="L69" s="19">
        <v>16</v>
      </c>
      <c r="M69" s="19" t="s">
        <v>23</v>
      </c>
      <c r="N69" s="19" t="s">
        <v>35</v>
      </c>
      <c r="O69" s="19" t="s">
        <v>46</v>
      </c>
    </row>
    <row r="70" spans="2:15" x14ac:dyDescent="0.25">
      <c r="B70" s="20">
        <v>43746</v>
      </c>
      <c r="C70" s="19" t="s">
        <v>7</v>
      </c>
      <c r="D70" s="19">
        <v>13</v>
      </c>
      <c r="E70" s="19">
        <v>36</v>
      </c>
      <c r="F70" s="19">
        <v>26</v>
      </c>
      <c r="G70" s="19">
        <v>31</v>
      </c>
      <c r="H70" s="19">
        <v>1</v>
      </c>
      <c r="I70" s="19" t="s">
        <v>17</v>
      </c>
      <c r="J70" s="19" t="s">
        <v>57</v>
      </c>
      <c r="K70" s="19">
        <v>0</v>
      </c>
      <c r="L70" s="19">
        <v>87</v>
      </c>
      <c r="M70" s="19" t="s">
        <v>24</v>
      </c>
      <c r="N70" s="19" t="s">
        <v>30</v>
      </c>
      <c r="O70" s="19" t="s">
        <v>48</v>
      </c>
    </row>
    <row r="71" spans="2:15" x14ac:dyDescent="0.25">
      <c r="B71" s="20">
        <v>43496</v>
      </c>
      <c r="C71" s="19" t="s">
        <v>8</v>
      </c>
      <c r="D71" s="19">
        <v>37</v>
      </c>
      <c r="E71" s="19">
        <v>14</v>
      </c>
      <c r="F71" s="19">
        <v>3</v>
      </c>
      <c r="G71" s="19">
        <v>20</v>
      </c>
      <c r="H71" s="19">
        <v>0</v>
      </c>
      <c r="I71" s="19" t="s">
        <v>18</v>
      </c>
      <c r="J71" s="19" t="s">
        <v>17</v>
      </c>
      <c r="K71" s="19">
        <v>0</v>
      </c>
      <c r="L71" s="19">
        <v>74</v>
      </c>
      <c r="M71" s="19" t="s">
        <v>24</v>
      </c>
      <c r="N71" s="19" t="s">
        <v>33</v>
      </c>
      <c r="O71" s="19" t="s">
        <v>44</v>
      </c>
    </row>
    <row r="72" spans="2:15" x14ac:dyDescent="0.25">
      <c r="B72" s="20">
        <v>43365</v>
      </c>
      <c r="C72" s="19" t="s">
        <v>5</v>
      </c>
      <c r="D72" s="19">
        <v>6</v>
      </c>
      <c r="E72" s="19">
        <v>41</v>
      </c>
      <c r="F72" s="19">
        <v>10</v>
      </c>
      <c r="G72" s="19">
        <v>10</v>
      </c>
      <c r="H72" s="19">
        <v>1</v>
      </c>
      <c r="I72" s="19" t="s">
        <v>18</v>
      </c>
      <c r="J72" s="19" t="s">
        <v>20</v>
      </c>
      <c r="K72" s="19">
        <v>2</v>
      </c>
      <c r="L72" s="19">
        <v>25</v>
      </c>
      <c r="M72" s="19" t="s">
        <v>23</v>
      </c>
      <c r="N72" s="19" t="s">
        <v>27</v>
      </c>
      <c r="O72" s="19" t="s">
        <v>45</v>
      </c>
    </row>
    <row r="73" spans="2:15" x14ac:dyDescent="0.25">
      <c r="B73" s="20">
        <v>43166</v>
      </c>
      <c r="C73" s="19" t="s">
        <v>4</v>
      </c>
      <c r="D73" s="19">
        <v>13</v>
      </c>
      <c r="E73" s="19">
        <v>17</v>
      </c>
      <c r="F73" s="19">
        <v>61</v>
      </c>
      <c r="G73" s="19">
        <v>27</v>
      </c>
      <c r="H73" s="19">
        <v>1</v>
      </c>
      <c r="I73" s="19" t="s">
        <v>19</v>
      </c>
      <c r="J73" s="19" t="s">
        <v>17</v>
      </c>
      <c r="K73" s="19">
        <v>1</v>
      </c>
      <c r="L73" s="19">
        <v>85</v>
      </c>
      <c r="M73" s="19" t="s">
        <v>23</v>
      </c>
      <c r="N73" s="19" t="s">
        <v>34</v>
      </c>
      <c r="O73" s="19" t="s">
        <v>47</v>
      </c>
    </row>
    <row r="74" spans="2:15" x14ac:dyDescent="0.25">
      <c r="B74" s="20">
        <v>43806</v>
      </c>
      <c r="C74" s="19" t="s">
        <v>6</v>
      </c>
      <c r="D74" s="19">
        <v>18</v>
      </c>
      <c r="E74" s="19">
        <v>37</v>
      </c>
      <c r="F74" s="19">
        <v>70</v>
      </c>
      <c r="G74" s="19">
        <v>19</v>
      </c>
      <c r="H74" s="19">
        <v>1</v>
      </c>
      <c r="I74" s="19" t="s">
        <v>18</v>
      </c>
      <c r="J74" s="19" t="s">
        <v>20</v>
      </c>
      <c r="K74" s="19">
        <v>0</v>
      </c>
      <c r="L74" s="19">
        <v>42</v>
      </c>
      <c r="M74" s="19" t="s">
        <v>24</v>
      </c>
      <c r="N74" s="19" t="s">
        <v>36</v>
      </c>
      <c r="O74" s="19" t="s">
        <v>45</v>
      </c>
    </row>
    <row r="75" spans="2:15" x14ac:dyDescent="0.25">
      <c r="B75" s="20">
        <v>43327</v>
      </c>
      <c r="C75" s="19" t="s">
        <v>5</v>
      </c>
      <c r="D75" s="19">
        <v>15</v>
      </c>
      <c r="E75" s="19">
        <v>52</v>
      </c>
      <c r="F75" s="19">
        <v>27</v>
      </c>
      <c r="G75" s="19">
        <v>23</v>
      </c>
      <c r="H75" s="19">
        <v>1</v>
      </c>
      <c r="I75" s="19" t="s">
        <v>19</v>
      </c>
      <c r="J75" s="19" t="s">
        <v>20</v>
      </c>
      <c r="K75" s="19">
        <v>0</v>
      </c>
      <c r="L75" s="19">
        <v>74</v>
      </c>
      <c r="M75" s="19" t="s">
        <v>23</v>
      </c>
      <c r="N75" s="19" t="s">
        <v>31</v>
      </c>
      <c r="O75" s="19" t="s">
        <v>47</v>
      </c>
    </row>
    <row r="76" spans="2:15" x14ac:dyDescent="0.25">
      <c r="B76" s="20">
        <v>43545</v>
      </c>
      <c r="C76" s="19" t="s">
        <v>6</v>
      </c>
      <c r="D76" s="19">
        <v>34</v>
      </c>
      <c r="E76" s="19">
        <v>85</v>
      </c>
      <c r="F76" s="19">
        <v>2</v>
      </c>
      <c r="G76" s="19">
        <v>30</v>
      </c>
      <c r="H76" s="19">
        <v>1</v>
      </c>
      <c r="I76" s="19" t="s">
        <v>18</v>
      </c>
      <c r="J76" s="19" t="s">
        <v>20</v>
      </c>
      <c r="K76" s="19">
        <v>3</v>
      </c>
      <c r="L76" s="19">
        <v>9</v>
      </c>
      <c r="M76" s="19" t="s">
        <v>24</v>
      </c>
      <c r="N76" s="19" t="s">
        <v>34</v>
      </c>
      <c r="O76" s="19" t="s">
        <v>44</v>
      </c>
    </row>
    <row r="77" spans="2:15" x14ac:dyDescent="0.25">
      <c r="B77" s="20">
        <v>43239</v>
      </c>
      <c r="C77" s="19" t="s">
        <v>4</v>
      </c>
      <c r="D77" s="19">
        <v>36</v>
      </c>
      <c r="E77" s="19">
        <v>46</v>
      </c>
      <c r="F77" s="19">
        <v>24</v>
      </c>
      <c r="G77" s="19">
        <v>25</v>
      </c>
      <c r="H77" s="19">
        <v>1</v>
      </c>
      <c r="I77" s="19" t="s">
        <v>19</v>
      </c>
      <c r="J77" s="19" t="s">
        <v>17</v>
      </c>
      <c r="K77" s="19">
        <v>0</v>
      </c>
      <c r="L77" s="19">
        <v>37</v>
      </c>
      <c r="M77" s="19" t="s">
        <v>23</v>
      </c>
      <c r="N77" s="19" t="s">
        <v>38</v>
      </c>
      <c r="O77" s="19" t="s">
        <v>45</v>
      </c>
    </row>
    <row r="78" spans="2:15" x14ac:dyDescent="0.25">
      <c r="B78" s="20">
        <v>43610</v>
      </c>
      <c r="C78" s="19" t="s">
        <v>6</v>
      </c>
      <c r="D78" s="19">
        <v>24</v>
      </c>
      <c r="E78" s="19">
        <v>82</v>
      </c>
      <c r="F78" s="19">
        <v>18</v>
      </c>
      <c r="G78" s="19">
        <v>9</v>
      </c>
      <c r="H78" s="19">
        <v>0</v>
      </c>
      <c r="I78" s="19" t="s">
        <v>18</v>
      </c>
      <c r="J78" s="19" t="s">
        <v>20</v>
      </c>
      <c r="K78" s="19">
        <v>3</v>
      </c>
      <c r="L78" s="19">
        <v>48</v>
      </c>
      <c r="M78" s="19" t="s">
        <v>24</v>
      </c>
      <c r="N78" s="19" t="s">
        <v>38</v>
      </c>
      <c r="O78" s="19" t="s">
        <v>45</v>
      </c>
    </row>
    <row r="79" spans="2:15" x14ac:dyDescent="0.25">
      <c r="B79" s="20">
        <v>43367</v>
      </c>
      <c r="C79" s="19" t="s">
        <v>7</v>
      </c>
      <c r="D79" s="19">
        <v>19</v>
      </c>
      <c r="E79" s="19">
        <v>51</v>
      </c>
      <c r="F79" s="19">
        <v>45</v>
      </c>
      <c r="G79" s="19">
        <v>31</v>
      </c>
      <c r="H79" s="19">
        <v>0</v>
      </c>
      <c r="I79" s="19" t="s">
        <v>17</v>
      </c>
      <c r="J79" s="19" t="s">
        <v>17</v>
      </c>
      <c r="K79" s="19">
        <v>0</v>
      </c>
      <c r="L79" s="19">
        <v>84</v>
      </c>
      <c r="M79" s="19" t="s">
        <v>23</v>
      </c>
      <c r="N79" s="19" t="s">
        <v>27</v>
      </c>
      <c r="O79" s="19" t="s">
        <v>43</v>
      </c>
    </row>
    <row r="80" spans="2:15" x14ac:dyDescent="0.25">
      <c r="B80" s="20">
        <v>43206</v>
      </c>
      <c r="C80" s="19" t="s">
        <v>4</v>
      </c>
      <c r="D80" s="19">
        <v>49</v>
      </c>
      <c r="E80" s="19">
        <v>31</v>
      </c>
      <c r="F80" s="19">
        <v>9</v>
      </c>
      <c r="G80" s="19">
        <v>13</v>
      </c>
      <c r="H80" s="19">
        <v>0</v>
      </c>
      <c r="I80" s="19" t="s">
        <v>19</v>
      </c>
      <c r="J80" s="19" t="s">
        <v>17</v>
      </c>
      <c r="K80" s="19">
        <v>1</v>
      </c>
      <c r="L80" s="19">
        <v>65</v>
      </c>
      <c r="M80" s="19" t="s">
        <v>23</v>
      </c>
      <c r="N80" s="19" t="s">
        <v>32</v>
      </c>
      <c r="O80" s="19" t="s">
        <v>43</v>
      </c>
    </row>
    <row r="81" spans="2:15" x14ac:dyDescent="0.25">
      <c r="B81" s="20">
        <v>43530</v>
      </c>
      <c r="C81" s="19" t="s">
        <v>5</v>
      </c>
      <c r="D81" s="19">
        <v>40</v>
      </c>
      <c r="E81" s="19">
        <v>65</v>
      </c>
      <c r="F81" s="19">
        <v>19</v>
      </c>
      <c r="G81" s="19">
        <v>6</v>
      </c>
      <c r="H81" s="19">
        <v>0</v>
      </c>
      <c r="I81" s="19" t="s">
        <v>18</v>
      </c>
      <c r="J81" s="19" t="s">
        <v>20</v>
      </c>
      <c r="K81" s="19">
        <v>0</v>
      </c>
      <c r="L81" s="19">
        <v>21</v>
      </c>
      <c r="M81" s="19" t="s">
        <v>24</v>
      </c>
      <c r="N81" s="19" t="s">
        <v>34</v>
      </c>
      <c r="O81" s="19" t="s">
        <v>47</v>
      </c>
    </row>
    <row r="82" spans="2:15" x14ac:dyDescent="0.25">
      <c r="B82" s="20">
        <v>43492</v>
      </c>
      <c r="C82" s="19" t="s">
        <v>4</v>
      </c>
      <c r="D82" s="19">
        <v>25</v>
      </c>
      <c r="E82" s="19">
        <v>58</v>
      </c>
      <c r="F82" s="19">
        <v>13</v>
      </c>
      <c r="G82" s="19">
        <v>9</v>
      </c>
      <c r="H82" s="19">
        <v>1</v>
      </c>
      <c r="I82" s="19" t="s">
        <v>19</v>
      </c>
      <c r="J82" s="19" t="s">
        <v>17</v>
      </c>
      <c r="K82" s="19">
        <v>3</v>
      </c>
      <c r="L82" s="19">
        <v>26</v>
      </c>
      <c r="M82" s="19" t="s">
        <v>24</v>
      </c>
      <c r="N82" s="19" t="s">
        <v>33</v>
      </c>
      <c r="O82" s="19" t="s">
        <v>49</v>
      </c>
    </row>
    <row r="83" spans="2:15" x14ac:dyDescent="0.25">
      <c r="B83" s="20">
        <v>43696</v>
      </c>
      <c r="C83" s="19" t="s">
        <v>4</v>
      </c>
      <c r="D83" s="19">
        <v>7</v>
      </c>
      <c r="E83" s="19">
        <v>5</v>
      </c>
      <c r="F83" s="19">
        <v>55</v>
      </c>
      <c r="G83" s="19">
        <v>17</v>
      </c>
      <c r="H83" s="19">
        <v>1</v>
      </c>
      <c r="I83" s="19" t="s">
        <v>19</v>
      </c>
      <c r="J83" s="19" t="s">
        <v>17</v>
      </c>
      <c r="K83" s="19">
        <v>3</v>
      </c>
      <c r="L83" s="19">
        <v>40</v>
      </c>
      <c r="M83" s="19" t="s">
        <v>24</v>
      </c>
      <c r="N83" s="19" t="s">
        <v>31</v>
      </c>
      <c r="O83" s="19" t="s">
        <v>43</v>
      </c>
    </row>
    <row r="84" spans="2:15" x14ac:dyDescent="0.25">
      <c r="B84" s="20">
        <v>43373</v>
      </c>
      <c r="C84" s="19" t="s">
        <v>5</v>
      </c>
      <c r="D84" s="19">
        <v>45</v>
      </c>
      <c r="E84" s="19">
        <v>27</v>
      </c>
      <c r="F84" s="19">
        <v>15</v>
      </c>
      <c r="G84" s="19">
        <v>17</v>
      </c>
      <c r="H84" s="19">
        <v>1</v>
      </c>
      <c r="I84" s="19" t="s">
        <v>19</v>
      </c>
      <c r="J84" s="19" t="s">
        <v>17</v>
      </c>
      <c r="K84" s="19">
        <v>1</v>
      </c>
      <c r="L84" s="19">
        <v>98</v>
      </c>
      <c r="M84" s="19" t="s">
        <v>23</v>
      </c>
      <c r="N84" s="19" t="s">
        <v>27</v>
      </c>
      <c r="O84" s="19" t="s">
        <v>49</v>
      </c>
    </row>
    <row r="85" spans="2:15" x14ac:dyDescent="0.25">
      <c r="B85" s="20">
        <v>43560</v>
      </c>
      <c r="C85" s="19" t="s">
        <v>6</v>
      </c>
      <c r="D85" s="19">
        <v>35</v>
      </c>
      <c r="E85" s="19">
        <v>80</v>
      </c>
      <c r="F85" s="19">
        <v>32</v>
      </c>
      <c r="G85" s="19">
        <v>14</v>
      </c>
      <c r="H85" s="19">
        <v>1</v>
      </c>
      <c r="I85" s="19" t="s">
        <v>18</v>
      </c>
      <c r="J85" s="19" t="s">
        <v>20</v>
      </c>
      <c r="K85" s="19">
        <v>3</v>
      </c>
      <c r="L85" s="19">
        <v>53</v>
      </c>
      <c r="M85" s="19" t="s">
        <v>24</v>
      </c>
      <c r="N85" s="19" t="s">
        <v>32</v>
      </c>
      <c r="O85" s="19" t="s">
        <v>46</v>
      </c>
    </row>
    <row r="86" spans="2:15" x14ac:dyDescent="0.25">
      <c r="B86" s="20">
        <v>43600</v>
      </c>
      <c r="C86" s="19" t="s">
        <v>7</v>
      </c>
      <c r="D86" s="19">
        <v>9</v>
      </c>
      <c r="E86" s="19">
        <v>23</v>
      </c>
      <c r="F86" s="19">
        <v>23</v>
      </c>
      <c r="G86" s="19">
        <v>19</v>
      </c>
      <c r="H86" s="19">
        <v>0</v>
      </c>
      <c r="I86" s="19" t="s">
        <v>17</v>
      </c>
      <c r="J86" s="19" t="s">
        <v>17</v>
      </c>
      <c r="K86" s="19">
        <v>0</v>
      </c>
      <c r="L86" s="19">
        <v>97</v>
      </c>
      <c r="M86" s="19" t="s">
        <v>24</v>
      </c>
      <c r="N86" s="19" t="s">
        <v>38</v>
      </c>
      <c r="O86" s="19" t="s">
        <v>47</v>
      </c>
    </row>
    <row r="87" spans="2:15" x14ac:dyDescent="0.25">
      <c r="B87" s="20">
        <v>43146</v>
      </c>
      <c r="C87" s="19" t="s">
        <v>8</v>
      </c>
      <c r="D87" s="19">
        <v>17</v>
      </c>
      <c r="E87" s="19">
        <v>77</v>
      </c>
      <c r="F87" s="19">
        <v>57</v>
      </c>
      <c r="G87" s="19">
        <v>18</v>
      </c>
      <c r="H87" s="19">
        <v>1</v>
      </c>
      <c r="I87" s="19" t="s">
        <v>18</v>
      </c>
      <c r="J87" s="19" t="s">
        <v>17</v>
      </c>
      <c r="K87" s="19">
        <v>0</v>
      </c>
      <c r="L87" s="19">
        <v>51</v>
      </c>
      <c r="M87" s="19" t="s">
        <v>23</v>
      </c>
      <c r="N87" s="19" t="s">
        <v>29</v>
      </c>
      <c r="O87" s="19" t="s">
        <v>44</v>
      </c>
    </row>
    <row r="88" spans="2:15" x14ac:dyDescent="0.25">
      <c r="B88" s="20">
        <v>43195</v>
      </c>
      <c r="C88" s="19" t="s">
        <v>5</v>
      </c>
      <c r="D88" s="19">
        <v>22</v>
      </c>
      <c r="E88" s="19">
        <v>68</v>
      </c>
      <c r="F88" s="19">
        <v>27</v>
      </c>
      <c r="G88" s="19">
        <v>22</v>
      </c>
      <c r="H88" s="19">
        <v>0</v>
      </c>
      <c r="I88" s="19" t="s">
        <v>18</v>
      </c>
      <c r="J88" s="19" t="s">
        <v>17</v>
      </c>
      <c r="K88" s="19">
        <v>1</v>
      </c>
      <c r="L88" s="19">
        <v>45</v>
      </c>
      <c r="M88" s="19" t="s">
        <v>23</v>
      </c>
      <c r="N88" s="19" t="s">
        <v>32</v>
      </c>
      <c r="O88" s="19" t="s">
        <v>44</v>
      </c>
    </row>
    <row r="89" spans="2:15" x14ac:dyDescent="0.25">
      <c r="B89" s="20">
        <v>43201</v>
      </c>
      <c r="C89" s="19" t="s">
        <v>4</v>
      </c>
      <c r="D89" s="19">
        <v>34</v>
      </c>
      <c r="E89" s="19">
        <v>62</v>
      </c>
      <c r="F89" s="19">
        <v>25</v>
      </c>
      <c r="G89" s="19">
        <v>24</v>
      </c>
      <c r="H89" s="19">
        <v>0</v>
      </c>
      <c r="I89" s="19" t="s">
        <v>19</v>
      </c>
      <c r="J89" s="19" t="s">
        <v>17</v>
      </c>
      <c r="K89" s="19">
        <v>1</v>
      </c>
      <c r="L89" s="19">
        <v>82</v>
      </c>
      <c r="M89" s="19" t="s">
        <v>23</v>
      </c>
      <c r="N89" s="19" t="s">
        <v>32</v>
      </c>
      <c r="O89" s="19" t="s">
        <v>47</v>
      </c>
    </row>
    <row r="90" spans="2:15" x14ac:dyDescent="0.25">
      <c r="B90" s="20">
        <v>43638</v>
      </c>
      <c r="C90" s="19" t="s">
        <v>6</v>
      </c>
      <c r="D90" s="19">
        <v>40</v>
      </c>
      <c r="E90" s="19">
        <v>87</v>
      </c>
      <c r="F90" s="19">
        <v>2</v>
      </c>
      <c r="G90" s="19">
        <v>26</v>
      </c>
      <c r="H90" s="19">
        <v>0</v>
      </c>
      <c r="I90" s="19" t="s">
        <v>18</v>
      </c>
      <c r="J90" s="19" t="s">
        <v>20</v>
      </c>
      <c r="K90" s="19">
        <v>1</v>
      </c>
      <c r="L90" s="19">
        <v>71</v>
      </c>
      <c r="M90" s="19" t="s">
        <v>24</v>
      </c>
      <c r="N90" s="19" t="s">
        <v>37</v>
      </c>
      <c r="O90" s="19" t="s">
        <v>45</v>
      </c>
    </row>
    <row r="91" spans="2:15" x14ac:dyDescent="0.25">
      <c r="B91" s="20">
        <v>43678</v>
      </c>
      <c r="C91" s="19" t="s">
        <v>5</v>
      </c>
      <c r="D91" s="19">
        <v>25</v>
      </c>
      <c r="E91" s="19">
        <v>78</v>
      </c>
      <c r="F91" s="19">
        <v>52</v>
      </c>
      <c r="G91" s="19">
        <v>7</v>
      </c>
      <c r="H91" s="19">
        <v>0</v>
      </c>
      <c r="I91" s="19" t="s">
        <v>18</v>
      </c>
      <c r="J91" s="19" t="s">
        <v>17</v>
      </c>
      <c r="K91" s="19">
        <v>2</v>
      </c>
      <c r="L91" s="19">
        <v>9</v>
      </c>
      <c r="M91" s="19" t="s">
        <v>24</v>
      </c>
      <c r="N91" s="19" t="s">
        <v>31</v>
      </c>
      <c r="O91" s="19" t="s">
        <v>44</v>
      </c>
    </row>
    <row r="92" spans="2:15" x14ac:dyDescent="0.25">
      <c r="B92" s="20">
        <v>43593</v>
      </c>
      <c r="C92" s="19" t="s">
        <v>6</v>
      </c>
      <c r="D92" s="19">
        <v>43</v>
      </c>
      <c r="E92" s="19">
        <v>60</v>
      </c>
      <c r="F92" s="19">
        <v>48</v>
      </c>
      <c r="G92" s="19">
        <v>15</v>
      </c>
      <c r="H92" s="19">
        <v>0</v>
      </c>
      <c r="I92" s="19" t="s">
        <v>18</v>
      </c>
      <c r="J92" s="19" t="s">
        <v>20</v>
      </c>
      <c r="K92" s="19">
        <v>1</v>
      </c>
      <c r="L92" s="19">
        <v>50</v>
      </c>
      <c r="M92" s="19" t="s">
        <v>24</v>
      </c>
      <c r="N92" s="19" t="s">
        <v>38</v>
      </c>
      <c r="O92" s="19" t="s">
        <v>47</v>
      </c>
    </row>
    <row r="93" spans="2:15" x14ac:dyDescent="0.25">
      <c r="B93" s="20">
        <v>43606</v>
      </c>
      <c r="C93" s="19" t="s">
        <v>4</v>
      </c>
      <c r="D93" s="19">
        <v>24</v>
      </c>
      <c r="E93" s="19">
        <v>19</v>
      </c>
      <c r="F93" s="19">
        <v>3</v>
      </c>
      <c r="G93" s="19">
        <v>33</v>
      </c>
      <c r="H93" s="19">
        <v>1</v>
      </c>
      <c r="I93" s="19" t="s">
        <v>18</v>
      </c>
      <c r="J93" s="19" t="s">
        <v>20</v>
      </c>
      <c r="K93" s="19">
        <v>1</v>
      </c>
      <c r="L93" s="19">
        <v>64</v>
      </c>
      <c r="M93" s="19" t="s">
        <v>24</v>
      </c>
      <c r="N93" s="19" t="s">
        <v>38</v>
      </c>
      <c r="O93" s="19" t="s">
        <v>48</v>
      </c>
    </row>
    <row r="94" spans="2:15" x14ac:dyDescent="0.25">
      <c r="B94" s="20">
        <v>43705</v>
      </c>
      <c r="C94" s="19" t="s">
        <v>6</v>
      </c>
      <c r="D94" s="19">
        <v>43</v>
      </c>
      <c r="E94" s="19">
        <v>21</v>
      </c>
      <c r="F94" s="19">
        <v>16</v>
      </c>
      <c r="G94" s="19">
        <v>15</v>
      </c>
      <c r="H94" s="19">
        <v>0</v>
      </c>
      <c r="I94" s="19" t="s">
        <v>18</v>
      </c>
      <c r="J94" s="19" t="s">
        <v>20</v>
      </c>
      <c r="K94" s="19">
        <v>1</v>
      </c>
      <c r="L94" s="19">
        <v>67</v>
      </c>
      <c r="M94" s="19" t="s">
        <v>24</v>
      </c>
      <c r="N94" s="19" t="s">
        <v>31</v>
      </c>
      <c r="O94" s="19" t="s">
        <v>47</v>
      </c>
    </row>
    <row r="95" spans="2:15" x14ac:dyDescent="0.25">
      <c r="B95" s="20">
        <v>43383</v>
      </c>
      <c r="C95" s="19" t="s">
        <v>7</v>
      </c>
      <c r="D95" s="19">
        <v>20</v>
      </c>
      <c r="E95" s="19">
        <v>67</v>
      </c>
      <c r="F95" s="19">
        <v>60</v>
      </c>
      <c r="G95" s="19">
        <v>27</v>
      </c>
      <c r="H95" s="19">
        <v>1</v>
      </c>
      <c r="I95" s="19" t="s">
        <v>17</v>
      </c>
      <c r="J95" s="19" t="s">
        <v>17</v>
      </c>
      <c r="K95" s="19">
        <v>0</v>
      </c>
      <c r="L95" s="19">
        <v>35</v>
      </c>
      <c r="M95" s="19" t="s">
        <v>23</v>
      </c>
      <c r="N95" s="19" t="s">
        <v>30</v>
      </c>
      <c r="O95" s="19" t="s">
        <v>47</v>
      </c>
    </row>
    <row r="96" spans="2:15" x14ac:dyDescent="0.25">
      <c r="B96" s="20">
        <v>43540</v>
      </c>
      <c r="C96" s="19" t="s">
        <v>4</v>
      </c>
      <c r="D96" s="19">
        <v>15</v>
      </c>
      <c r="E96" s="19">
        <v>85</v>
      </c>
      <c r="F96" s="19">
        <v>58</v>
      </c>
      <c r="G96" s="19">
        <v>10</v>
      </c>
      <c r="H96" s="19">
        <v>1</v>
      </c>
      <c r="I96" s="19" t="s">
        <v>18</v>
      </c>
      <c r="J96" s="19" t="s">
        <v>20</v>
      </c>
      <c r="K96" s="19">
        <v>0</v>
      </c>
      <c r="L96" s="19">
        <v>43</v>
      </c>
      <c r="M96" s="19" t="s">
        <v>24</v>
      </c>
      <c r="N96" s="19" t="s">
        <v>34</v>
      </c>
      <c r="O96" s="19" t="s">
        <v>45</v>
      </c>
    </row>
    <row r="97" spans="2:15" x14ac:dyDescent="0.25">
      <c r="B97" s="20">
        <v>43638</v>
      </c>
      <c r="C97" s="19" t="s">
        <v>5</v>
      </c>
      <c r="D97" s="19">
        <v>4</v>
      </c>
      <c r="E97" s="19">
        <v>77</v>
      </c>
      <c r="F97" s="19">
        <v>19</v>
      </c>
      <c r="G97" s="19">
        <v>20</v>
      </c>
      <c r="H97" s="19">
        <v>1</v>
      </c>
      <c r="I97" s="19" t="s">
        <v>18</v>
      </c>
      <c r="J97" s="19" t="s">
        <v>17</v>
      </c>
      <c r="K97" s="19">
        <v>3</v>
      </c>
      <c r="L97" s="19">
        <v>45</v>
      </c>
      <c r="M97" s="19" t="s">
        <v>24</v>
      </c>
      <c r="N97" s="19" t="s">
        <v>37</v>
      </c>
      <c r="O97" s="19" t="s">
        <v>45</v>
      </c>
    </row>
    <row r="98" spans="2:15" x14ac:dyDescent="0.25">
      <c r="B98" s="20">
        <v>43720</v>
      </c>
      <c r="C98" s="19" t="s">
        <v>4</v>
      </c>
      <c r="D98" s="19">
        <v>38</v>
      </c>
      <c r="E98" s="19">
        <v>63</v>
      </c>
      <c r="F98" s="19">
        <v>45</v>
      </c>
      <c r="G98" s="19">
        <v>5</v>
      </c>
      <c r="H98" s="19">
        <v>0</v>
      </c>
      <c r="I98" s="19" t="s">
        <v>18</v>
      </c>
      <c r="J98" s="19" t="s">
        <v>20</v>
      </c>
      <c r="K98" s="19">
        <v>1</v>
      </c>
      <c r="L98" s="19">
        <v>0</v>
      </c>
      <c r="M98" s="19" t="s">
        <v>24</v>
      </c>
      <c r="N98" s="19" t="s">
        <v>27</v>
      </c>
      <c r="O98" s="19" t="s">
        <v>44</v>
      </c>
    </row>
    <row r="99" spans="2:15" x14ac:dyDescent="0.25">
      <c r="B99" s="20">
        <v>43775</v>
      </c>
      <c r="C99" s="19" t="s">
        <v>4</v>
      </c>
      <c r="D99" s="19">
        <v>6</v>
      </c>
      <c r="E99" s="19">
        <v>70</v>
      </c>
      <c r="F99" s="19">
        <v>14</v>
      </c>
      <c r="G99" s="19">
        <v>6</v>
      </c>
      <c r="H99" s="19">
        <v>1</v>
      </c>
      <c r="I99" s="19" t="s">
        <v>18</v>
      </c>
      <c r="J99" s="19" t="s">
        <v>20</v>
      </c>
      <c r="K99" s="19">
        <v>3</v>
      </c>
      <c r="L99" s="19">
        <v>24</v>
      </c>
      <c r="M99" s="19" t="s">
        <v>24</v>
      </c>
      <c r="N99" s="19" t="s">
        <v>35</v>
      </c>
      <c r="O99" s="19" t="s">
        <v>47</v>
      </c>
    </row>
    <row r="100" spans="2:15" x14ac:dyDescent="0.25">
      <c r="B100" s="20">
        <v>43778</v>
      </c>
      <c r="C100" s="19" t="s">
        <v>5</v>
      </c>
      <c r="D100" s="19">
        <v>11</v>
      </c>
      <c r="E100" s="19">
        <v>36</v>
      </c>
      <c r="F100" s="19">
        <v>15</v>
      </c>
      <c r="G100" s="19">
        <v>12</v>
      </c>
      <c r="H100" s="19">
        <v>1</v>
      </c>
      <c r="I100" s="19" t="s">
        <v>18</v>
      </c>
      <c r="J100" s="19" t="s">
        <v>17</v>
      </c>
      <c r="K100" s="19">
        <v>0</v>
      </c>
      <c r="L100" s="19">
        <v>36</v>
      </c>
      <c r="M100" s="19" t="s">
        <v>24</v>
      </c>
      <c r="N100" s="19" t="s">
        <v>35</v>
      </c>
      <c r="O100" s="19" t="s">
        <v>45</v>
      </c>
    </row>
    <row r="101" spans="2:15" x14ac:dyDescent="0.25">
      <c r="B101" s="20">
        <v>43185</v>
      </c>
      <c r="C101" s="19" t="s">
        <v>6</v>
      </c>
      <c r="D101" s="19">
        <v>14</v>
      </c>
      <c r="E101" s="19">
        <v>74</v>
      </c>
      <c r="F101" s="19">
        <v>66</v>
      </c>
      <c r="G101" s="19">
        <v>14</v>
      </c>
      <c r="H101" s="19">
        <v>0</v>
      </c>
      <c r="I101" s="19" t="s">
        <v>18</v>
      </c>
      <c r="J101" s="19" t="s">
        <v>20</v>
      </c>
      <c r="K101" s="19">
        <v>2</v>
      </c>
      <c r="L101" s="19">
        <v>4</v>
      </c>
      <c r="M101" s="19" t="s">
        <v>23</v>
      </c>
      <c r="N101" s="19" t="s">
        <v>34</v>
      </c>
      <c r="O101" s="19" t="s">
        <v>43</v>
      </c>
    </row>
    <row r="102" spans="2:15" x14ac:dyDescent="0.25">
      <c r="B102" s="20">
        <v>43115</v>
      </c>
      <c r="C102" s="19" t="s">
        <v>7</v>
      </c>
      <c r="D102" s="19">
        <v>20</v>
      </c>
      <c r="E102" s="19">
        <v>62</v>
      </c>
      <c r="F102" s="19">
        <v>21</v>
      </c>
      <c r="G102" s="19">
        <v>17</v>
      </c>
      <c r="H102" s="19">
        <v>1</v>
      </c>
      <c r="I102" s="19" t="s">
        <v>17</v>
      </c>
      <c r="J102" s="19" t="s">
        <v>17</v>
      </c>
      <c r="K102" s="19">
        <v>0</v>
      </c>
      <c r="L102" s="19">
        <v>89</v>
      </c>
      <c r="M102" s="19" t="s">
        <v>23</v>
      </c>
      <c r="N102" s="19" t="s">
        <v>33</v>
      </c>
      <c r="O102" s="19" t="s">
        <v>43</v>
      </c>
    </row>
    <row r="103" spans="2:15" x14ac:dyDescent="0.25">
      <c r="B103" s="20">
        <v>43412</v>
      </c>
      <c r="C103" s="19" t="s">
        <v>8</v>
      </c>
      <c r="D103" s="19">
        <v>37</v>
      </c>
      <c r="E103" s="19">
        <v>31</v>
      </c>
      <c r="F103" s="19">
        <v>36</v>
      </c>
      <c r="G103" s="19">
        <v>26</v>
      </c>
      <c r="H103" s="19">
        <v>0</v>
      </c>
      <c r="I103" s="19" t="s">
        <v>18</v>
      </c>
      <c r="J103" s="19" t="s">
        <v>17</v>
      </c>
      <c r="K103" s="19">
        <v>3</v>
      </c>
      <c r="L103" s="19">
        <v>14</v>
      </c>
      <c r="M103" s="19" t="s">
        <v>23</v>
      </c>
      <c r="N103" s="19" t="s">
        <v>35</v>
      </c>
      <c r="O103" s="19" t="s">
        <v>44</v>
      </c>
    </row>
    <row r="104" spans="2:15" x14ac:dyDescent="0.25">
      <c r="B104" s="20">
        <v>43676</v>
      </c>
      <c r="C104" s="19" t="s">
        <v>5</v>
      </c>
      <c r="D104" s="19">
        <v>50</v>
      </c>
      <c r="E104" s="19">
        <v>42</v>
      </c>
      <c r="F104" s="19">
        <v>12</v>
      </c>
      <c r="G104" s="19">
        <v>8</v>
      </c>
      <c r="H104" s="19">
        <v>0</v>
      </c>
      <c r="I104" s="19" t="s">
        <v>18</v>
      </c>
      <c r="J104" s="19" t="s">
        <v>17</v>
      </c>
      <c r="K104" s="19">
        <v>3</v>
      </c>
      <c r="L104" s="19">
        <v>62</v>
      </c>
      <c r="M104" s="19" t="s">
        <v>24</v>
      </c>
      <c r="N104" s="19" t="s">
        <v>28</v>
      </c>
      <c r="O104" s="19" t="s">
        <v>48</v>
      </c>
    </row>
    <row r="105" spans="2:15" x14ac:dyDescent="0.25">
      <c r="B105" s="20">
        <v>43742</v>
      </c>
      <c r="C105" s="19" t="s">
        <v>4</v>
      </c>
      <c r="D105" s="19">
        <v>33</v>
      </c>
      <c r="E105" s="19">
        <v>49</v>
      </c>
      <c r="F105" s="19">
        <v>44</v>
      </c>
      <c r="G105" s="19">
        <v>5</v>
      </c>
      <c r="H105" s="19">
        <v>1</v>
      </c>
      <c r="I105" s="19" t="s">
        <v>18</v>
      </c>
      <c r="J105" s="19" t="s">
        <v>20</v>
      </c>
      <c r="K105" s="19">
        <v>3</v>
      </c>
      <c r="L105" s="19">
        <v>24</v>
      </c>
      <c r="M105" s="19" t="s">
        <v>24</v>
      </c>
      <c r="N105" s="19" t="s">
        <v>30</v>
      </c>
      <c r="O105" s="19" t="s">
        <v>46</v>
      </c>
    </row>
    <row r="106" spans="2:15" x14ac:dyDescent="0.25">
      <c r="B106" s="20">
        <v>43467</v>
      </c>
      <c r="C106" s="19" t="s">
        <v>6</v>
      </c>
      <c r="D106" s="19">
        <v>37</v>
      </c>
      <c r="E106" s="19">
        <v>24</v>
      </c>
      <c r="F106" s="19">
        <v>11</v>
      </c>
      <c r="G106" s="19">
        <v>35</v>
      </c>
      <c r="H106" s="19">
        <v>1</v>
      </c>
      <c r="I106" s="19" t="s">
        <v>18</v>
      </c>
      <c r="J106" s="19" t="s">
        <v>17</v>
      </c>
      <c r="K106" s="19">
        <v>3</v>
      </c>
      <c r="L106" s="19">
        <v>89</v>
      </c>
      <c r="M106" s="19" t="s">
        <v>24</v>
      </c>
      <c r="N106" s="19" t="s">
        <v>33</v>
      </c>
      <c r="O106" s="19" t="s">
        <v>47</v>
      </c>
    </row>
    <row r="107" spans="2:15" x14ac:dyDescent="0.25">
      <c r="B107" s="20">
        <v>43795</v>
      </c>
      <c r="C107" s="19" t="s">
        <v>5</v>
      </c>
      <c r="D107" s="19">
        <v>43</v>
      </c>
      <c r="E107" s="19">
        <v>56</v>
      </c>
      <c r="F107" s="19">
        <v>48</v>
      </c>
      <c r="G107" s="19">
        <v>29</v>
      </c>
      <c r="H107" s="19">
        <v>0</v>
      </c>
      <c r="I107" s="19" t="s">
        <v>18</v>
      </c>
      <c r="J107" s="19" t="s">
        <v>17</v>
      </c>
      <c r="K107" s="19">
        <v>2</v>
      </c>
      <c r="L107" s="19">
        <v>90</v>
      </c>
      <c r="M107" s="19" t="s">
        <v>24</v>
      </c>
      <c r="N107" s="19" t="s">
        <v>35</v>
      </c>
      <c r="O107" s="19" t="s">
        <v>48</v>
      </c>
    </row>
    <row r="108" spans="2:15" x14ac:dyDescent="0.25">
      <c r="B108" s="20">
        <v>43459</v>
      </c>
      <c r="C108" s="19" t="s">
        <v>6</v>
      </c>
      <c r="D108" s="19">
        <v>17</v>
      </c>
      <c r="E108" s="19">
        <v>61</v>
      </c>
      <c r="F108" s="19">
        <v>58</v>
      </c>
      <c r="G108" s="19">
        <v>28</v>
      </c>
      <c r="H108" s="19">
        <v>1</v>
      </c>
      <c r="I108" s="19" t="s">
        <v>18</v>
      </c>
      <c r="J108" s="19" t="s">
        <v>17</v>
      </c>
      <c r="K108" s="19">
        <v>3</v>
      </c>
      <c r="L108" s="19">
        <v>77</v>
      </c>
      <c r="M108" s="19" t="s">
        <v>23</v>
      </c>
      <c r="N108" s="19" t="s">
        <v>36</v>
      </c>
      <c r="O108" s="19" t="s">
        <v>48</v>
      </c>
    </row>
    <row r="109" spans="2:15" x14ac:dyDescent="0.25">
      <c r="B109" s="20">
        <v>43405</v>
      </c>
      <c r="C109" s="19" t="s">
        <v>4</v>
      </c>
      <c r="D109" s="19">
        <v>2</v>
      </c>
      <c r="E109" s="19">
        <v>25</v>
      </c>
      <c r="F109" s="19">
        <v>62</v>
      </c>
      <c r="G109" s="19">
        <v>32</v>
      </c>
      <c r="H109" s="19">
        <v>1</v>
      </c>
      <c r="I109" s="19" t="s">
        <v>18</v>
      </c>
      <c r="J109" s="19" t="s">
        <v>20</v>
      </c>
      <c r="K109" s="19">
        <v>1</v>
      </c>
      <c r="L109" s="19">
        <v>87</v>
      </c>
      <c r="M109" s="19" t="s">
        <v>23</v>
      </c>
      <c r="N109" s="19" t="s">
        <v>35</v>
      </c>
      <c r="O109" s="19" t="s">
        <v>44</v>
      </c>
    </row>
    <row r="110" spans="2:15" x14ac:dyDescent="0.25">
      <c r="B110" s="20">
        <v>43223</v>
      </c>
      <c r="C110" s="19" t="s">
        <v>6</v>
      </c>
      <c r="D110" s="19">
        <v>45</v>
      </c>
      <c r="E110" s="19">
        <v>46</v>
      </c>
      <c r="F110" s="19">
        <v>12</v>
      </c>
      <c r="G110" s="19">
        <v>15</v>
      </c>
      <c r="H110" s="19">
        <v>0</v>
      </c>
      <c r="I110" s="19" t="s">
        <v>18</v>
      </c>
      <c r="J110" s="19" t="s">
        <v>17</v>
      </c>
      <c r="K110" s="19">
        <v>3</v>
      </c>
      <c r="L110" s="19">
        <v>36</v>
      </c>
      <c r="M110" s="19" t="s">
        <v>23</v>
      </c>
      <c r="N110" s="19" t="s">
        <v>38</v>
      </c>
      <c r="O110" s="19" t="s">
        <v>44</v>
      </c>
    </row>
    <row r="111" spans="2:15" x14ac:dyDescent="0.25">
      <c r="B111" s="20">
        <v>43552</v>
      </c>
      <c r="C111" s="19" t="s">
        <v>7</v>
      </c>
      <c r="D111" s="19">
        <v>42</v>
      </c>
      <c r="E111" s="19">
        <v>83</v>
      </c>
      <c r="F111" s="19">
        <v>7</v>
      </c>
      <c r="G111" s="19">
        <v>26</v>
      </c>
      <c r="H111" s="19">
        <v>1</v>
      </c>
      <c r="I111" s="19" t="s">
        <v>17</v>
      </c>
      <c r="J111" s="19" t="s">
        <v>57</v>
      </c>
      <c r="K111" s="19">
        <v>0</v>
      </c>
      <c r="L111" s="19">
        <v>100</v>
      </c>
      <c r="M111" s="19" t="s">
        <v>24</v>
      </c>
      <c r="N111" s="19" t="s">
        <v>34</v>
      </c>
      <c r="O111" s="19" t="s">
        <v>44</v>
      </c>
    </row>
    <row r="112" spans="2:15" x14ac:dyDescent="0.25">
      <c r="B112" s="20">
        <v>43810</v>
      </c>
      <c r="C112" s="19" t="s">
        <v>4</v>
      </c>
      <c r="D112" s="19">
        <v>25</v>
      </c>
      <c r="E112" s="19">
        <v>42</v>
      </c>
      <c r="F112" s="19">
        <v>49</v>
      </c>
      <c r="G112" s="19">
        <v>26</v>
      </c>
      <c r="H112" s="19">
        <v>0</v>
      </c>
      <c r="I112" s="19" t="s">
        <v>18</v>
      </c>
      <c r="J112" s="19" t="s">
        <v>20</v>
      </c>
      <c r="K112" s="19">
        <v>3</v>
      </c>
      <c r="L112" s="19">
        <v>44</v>
      </c>
      <c r="M112" s="19" t="s">
        <v>24</v>
      </c>
      <c r="N112" s="19" t="s">
        <v>36</v>
      </c>
      <c r="O112" s="19" t="s">
        <v>47</v>
      </c>
    </row>
    <row r="113" spans="2:15" x14ac:dyDescent="0.25">
      <c r="B113" s="20">
        <v>43715</v>
      </c>
      <c r="C113" s="19" t="s">
        <v>5</v>
      </c>
      <c r="D113" s="19">
        <v>9</v>
      </c>
      <c r="E113" s="19">
        <v>12</v>
      </c>
      <c r="F113" s="19">
        <v>46</v>
      </c>
      <c r="G113" s="19">
        <v>16</v>
      </c>
      <c r="H113" s="19">
        <v>0</v>
      </c>
      <c r="I113" s="19" t="s">
        <v>18</v>
      </c>
      <c r="J113" s="19" t="s">
        <v>17</v>
      </c>
      <c r="K113" s="19">
        <v>0</v>
      </c>
      <c r="L113" s="19">
        <v>5</v>
      </c>
      <c r="M113" s="19" t="s">
        <v>24</v>
      </c>
      <c r="N113" s="19" t="s">
        <v>27</v>
      </c>
      <c r="O113" s="19" t="s">
        <v>45</v>
      </c>
    </row>
    <row r="114" spans="2:15" x14ac:dyDescent="0.25">
      <c r="B114" s="20">
        <v>43492</v>
      </c>
      <c r="C114" s="19" t="s">
        <v>4</v>
      </c>
      <c r="D114" s="19">
        <v>9</v>
      </c>
      <c r="E114" s="19">
        <v>71</v>
      </c>
      <c r="F114" s="19">
        <v>2</v>
      </c>
      <c r="G114" s="19">
        <v>33</v>
      </c>
      <c r="H114" s="19">
        <v>1</v>
      </c>
      <c r="I114" s="19" t="s">
        <v>18</v>
      </c>
      <c r="J114" s="19" t="s">
        <v>20</v>
      </c>
      <c r="K114" s="19">
        <v>3</v>
      </c>
      <c r="L114" s="19">
        <v>30</v>
      </c>
      <c r="M114" s="19" t="s">
        <v>24</v>
      </c>
      <c r="N114" s="19" t="s">
        <v>33</v>
      </c>
      <c r="O114" s="19" t="s">
        <v>49</v>
      </c>
    </row>
    <row r="115" spans="2:15" x14ac:dyDescent="0.25">
      <c r="B115" s="20">
        <v>43764</v>
      </c>
      <c r="C115" s="19" t="s">
        <v>4</v>
      </c>
      <c r="D115" s="19">
        <v>29</v>
      </c>
      <c r="E115" s="19">
        <v>38</v>
      </c>
      <c r="F115" s="19">
        <v>20</v>
      </c>
      <c r="G115" s="19">
        <v>31</v>
      </c>
      <c r="H115" s="19">
        <v>1</v>
      </c>
      <c r="I115" s="19" t="s">
        <v>18</v>
      </c>
      <c r="J115" s="19" t="s">
        <v>20</v>
      </c>
      <c r="K115" s="19">
        <v>2</v>
      </c>
      <c r="L115" s="19">
        <v>66</v>
      </c>
      <c r="M115" s="19" t="s">
        <v>24</v>
      </c>
      <c r="N115" s="19" t="s">
        <v>30</v>
      </c>
      <c r="O115" s="19" t="s">
        <v>45</v>
      </c>
    </row>
    <row r="116" spans="2:15" x14ac:dyDescent="0.25">
      <c r="B116" s="20">
        <v>43541</v>
      </c>
      <c r="C116" s="19" t="s">
        <v>5</v>
      </c>
      <c r="D116" s="19">
        <v>48</v>
      </c>
      <c r="E116" s="19">
        <v>74</v>
      </c>
      <c r="F116" s="19">
        <v>45</v>
      </c>
      <c r="G116" s="19">
        <v>24</v>
      </c>
      <c r="H116" s="19">
        <v>0</v>
      </c>
      <c r="I116" s="19" t="s">
        <v>18</v>
      </c>
      <c r="J116" s="19" t="s">
        <v>17</v>
      </c>
      <c r="K116" s="19">
        <v>1</v>
      </c>
      <c r="L116" s="19">
        <v>85</v>
      </c>
      <c r="M116" s="19" t="s">
        <v>24</v>
      </c>
      <c r="N116" s="19" t="s">
        <v>34</v>
      </c>
      <c r="O116" s="19" t="s">
        <v>49</v>
      </c>
    </row>
    <row r="117" spans="2:15" x14ac:dyDescent="0.25">
      <c r="B117" s="20">
        <v>43417</v>
      </c>
      <c r="C117" s="19" t="s">
        <v>6</v>
      </c>
      <c r="D117" s="19">
        <v>14</v>
      </c>
      <c r="E117" s="19">
        <v>65</v>
      </c>
      <c r="F117" s="19">
        <v>35</v>
      </c>
      <c r="G117" s="19">
        <v>8</v>
      </c>
      <c r="H117" s="19">
        <v>0</v>
      </c>
      <c r="I117" s="19" t="s">
        <v>18</v>
      </c>
      <c r="J117" s="19" t="s">
        <v>17</v>
      </c>
      <c r="K117" s="19">
        <v>1</v>
      </c>
      <c r="L117" s="19">
        <v>22</v>
      </c>
      <c r="M117" s="19" t="s">
        <v>23</v>
      </c>
      <c r="N117" s="19" t="s">
        <v>35</v>
      </c>
      <c r="O117" s="19" t="s">
        <v>48</v>
      </c>
    </row>
    <row r="118" spans="2:15" x14ac:dyDescent="0.25">
      <c r="B118" s="20">
        <v>43798</v>
      </c>
      <c r="C118" s="19" t="s">
        <v>7</v>
      </c>
      <c r="D118" s="19">
        <v>19</v>
      </c>
      <c r="E118" s="19">
        <v>30</v>
      </c>
      <c r="F118" s="19">
        <v>4</v>
      </c>
      <c r="G118" s="19">
        <v>21</v>
      </c>
      <c r="H118" s="19">
        <v>1</v>
      </c>
      <c r="I118" s="19" t="s">
        <v>17</v>
      </c>
      <c r="J118" s="19" t="s">
        <v>17</v>
      </c>
      <c r="K118" s="19">
        <v>0</v>
      </c>
      <c r="L118" s="19">
        <v>500</v>
      </c>
      <c r="M118" s="19" t="s">
        <v>24</v>
      </c>
      <c r="N118" s="19" t="s">
        <v>35</v>
      </c>
      <c r="O118" s="19" t="s">
        <v>46</v>
      </c>
    </row>
    <row r="119" spans="2:15" x14ac:dyDescent="0.25">
      <c r="B119" s="20">
        <v>43598</v>
      </c>
      <c r="C119" s="19" t="s">
        <v>8</v>
      </c>
      <c r="D119" s="19">
        <v>24</v>
      </c>
      <c r="E119" s="19">
        <v>89</v>
      </c>
      <c r="F119" s="19">
        <v>60</v>
      </c>
      <c r="G119" s="19">
        <v>33</v>
      </c>
      <c r="H119" s="19">
        <v>0</v>
      </c>
      <c r="I119" s="19" t="s">
        <v>18</v>
      </c>
      <c r="J119" s="19" t="s">
        <v>17</v>
      </c>
      <c r="K119" s="19">
        <v>0</v>
      </c>
      <c r="L119" s="19">
        <v>4</v>
      </c>
      <c r="M119" s="19" t="s">
        <v>24</v>
      </c>
      <c r="N119" s="19" t="s">
        <v>38</v>
      </c>
      <c r="O119" s="19" t="s">
        <v>43</v>
      </c>
    </row>
    <row r="120" spans="2:15" x14ac:dyDescent="0.25">
      <c r="B120" s="20">
        <v>43460</v>
      </c>
      <c r="C120" s="19" t="s">
        <v>5</v>
      </c>
      <c r="D120" s="19">
        <v>29</v>
      </c>
      <c r="E120" s="19">
        <v>75</v>
      </c>
      <c r="F120" s="19">
        <v>26</v>
      </c>
      <c r="G120" s="19">
        <v>5</v>
      </c>
      <c r="H120" s="19">
        <v>1</v>
      </c>
      <c r="I120" s="19" t="s">
        <v>19</v>
      </c>
      <c r="J120" s="19" t="s">
        <v>17</v>
      </c>
      <c r="K120" s="19">
        <v>1</v>
      </c>
      <c r="L120" s="19">
        <v>40</v>
      </c>
      <c r="M120" s="19" t="s">
        <v>23</v>
      </c>
      <c r="N120" s="19" t="s">
        <v>36</v>
      </c>
      <c r="O120" s="19" t="s">
        <v>47</v>
      </c>
    </row>
    <row r="121" spans="2:15" x14ac:dyDescent="0.25">
      <c r="B121" s="20">
        <v>43805</v>
      </c>
      <c r="C121" s="19" t="s">
        <v>4</v>
      </c>
      <c r="D121" s="19">
        <v>34</v>
      </c>
      <c r="E121" s="19">
        <v>55</v>
      </c>
      <c r="F121" s="19">
        <v>49</v>
      </c>
      <c r="G121" s="19">
        <v>24</v>
      </c>
      <c r="H121" s="19">
        <v>1</v>
      </c>
      <c r="I121" s="19" t="s">
        <v>18</v>
      </c>
      <c r="J121" s="19" t="s">
        <v>20</v>
      </c>
      <c r="K121" s="19">
        <v>1</v>
      </c>
      <c r="L121" s="19">
        <v>69</v>
      </c>
      <c r="M121" s="19" t="s">
        <v>24</v>
      </c>
      <c r="N121" s="19" t="s">
        <v>36</v>
      </c>
      <c r="O121" s="19" t="s">
        <v>46</v>
      </c>
    </row>
    <row r="122" spans="2:15" x14ac:dyDescent="0.25">
      <c r="B122" s="20">
        <v>43652</v>
      </c>
      <c r="C122" s="19" t="s">
        <v>6</v>
      </c>
      <c r="D122" s="19">
        <v>34</v>
      </c>
      <c r="E122" s="19">
        <v>89</v>
      </c>
      <c r="F122" s="19">
        <v>19</v>
      </c>
      <c r="G122" s="19">
        <v>22</v>
      </c>
      <c r="H122" s="19">
        <v>1</v>
      </c>
      <c r="I122" s="19" t="s">
        <v>18</v>
      </c>
      <c r="J122" s="19" t="s">
        <v>17</v>
      </c>
      <c r="K122" s="19">
        <v>1</v>
      </c>
      <c r="L122" s="19">
        <v>60</v>
      </c>
      <c r="M122" s="19" t="s">
        <v>24</v>
      </c>
      <c r="N122" s="19" t="s">
        <v>28</v>
      </c>
      <c r="O122" s="19" t="s">
        <v>45</v>
      </c>
    </row>
    <row r="123" spans="2:15" x14ac:dyDescent="0.25">
      <c r="B123" s="20">
        <v>43412</v>
      </c>
      <c r="C123" s="19" t="s">
        <v>5</v>
      </c>
      <c r="D123" s="19">
        <v>1</v>
      </c>
      <c r="E123" s="19">
        <v>9</v>
      </c>
      <c r="F123" s="19">
        <v>70</v>
      </c>
      <c r="G123" s="19">
        <v>22</v>
      </c>
      <c r="H123" s="19">
        <v>0</v>
      </c>
      <c r="I123" s="19" t="s">
        <v>19</v>
      </c>
      <c r="J123" s="19" t="s">
        <v>17</v>
      </c>
      <c r="K123" s="19">
        <v>3</v>
      </c>
      <c r="L123" s="19">
        <v>16</v>
      </c>
      <c r="M123" s="19" t="s">
        <v>23</v>
      </c>
      <c r="N123" s="19" t="s">
        <v>35</v>
      </c>
      <c r="O123" s="19" t="s">
        <v>44</v>
      </c>
    </row>
    <row r="124" spans="2:15" x14ac:dyDescent="0.25">
      <c r="B124" s="20">
        <v>43314</v>
      </c>
      <c r="C124" s="19" t="s">
        <v>6</v>
      </c>
      <c r="D124" s="19">
        <v>1</v>
      </c>
      <c r="E124" s="19">
        <v>44</v>
      </c>
      <c r="F124" s="19">
        <v>26</v>
      </c>
      <c r="G124" s="19">
        <v>5</v>
      </c>
      <c r="H124" s="19">
        <v>1</v>
      </c>
      <c r="I124" s="19" t="s">
        <v>18</v>
      </c>
      <c r="J124" s="19" t="s">
        <v>17</v>
      </c>
      <c r="K124" s="19">
        <v>0</v>
      </c>
      <c r="L124" s="19">
        <v>27</v>
      </c>
      <c r="M124" s="19" t="s">
        <v>23</v>
      </c>
      <c r="N124" s="19" t="s">
        <v>31</v>
      </c>
      <c r="O124" s="19" t="s">
        <v>44</v>
      </c>
    </row>
    <row r="125" spans="2:15" x14ac:dyDescent="0.25">
      <c r="B125" s="20">
        <v>43828</v>
      </c>
      <c r="C125" s="19" t="s">
        <v>4</v>
      </c>
      <c r="D125" s="19">
        <v>19</v>
      </c>
      <c r="E125" s="19">
        <v>18</v>
      </c>
      <c r="F125" s="19">
        <v>60</v>
      </c>
      <c r="G125" s="19">
        <v>14</v>
      </c>
      <c r="H125" s="19">
        <v>0</v>
      </c>
      <c r="I125" s="19" t="s">
        <v>18</v>
      </c>
      <c r="J125" s="19" t="s">
        <v>20</v>
      </c>
      <c r="K125" s="19">
        <v>3</v>
      </c>
      <c r="L125" s="19">
        <v>23</v>
      </c>
      <c r="M125" s="19" t="s">
        <v>24</v>
      </c>
      <c r="N125" s="19" t="s">
        <v>36</v>
      </c>
      <c r="O125" s="19" t="s">
        <v>49</v>
      </c>
    </row>
    <row r="126" spans="2:15" x14ac:dyDescent="0.25">
      <c r="B126" s="20">
        <v>43710</v>
      </c>
      <c r="C126" s="19" t="s">
        <v>6</v>
      </c>
      <c r="D126" s="19">
        <v>50</v>
      </c>
      <c r="E126" s="19">
        <v>71</v>
      </c>
      <c r="F126" s="19">
        <v>61</v>
      </c>
      <c r="G126" s="19">
        <v>9</v>
      </c>
      <c r="H126" s="19">
        <v>1</v>
      </c>
      <c r="I126" s="19" t="s">
        <v>18</v>
      </c>
      <c r="J126" s="19" t="s">
        <v>17</v>
      </c>
      <c r="K126" s="19">
        <v>0</v>
      </c>
      <c r="L126" s="19">
        <v>25</v>
      </c>
      <c r="M126" s="19" t="s">
        <v>24</v>
      </c>
      <c r="N126" s="19" t="s">
        <v>27</v>
      </c>
      <c r="O126" s="19" t="s">
        <v>43</v>
      </c>
    </row>
    <row r="127" spans="2:15" x14ac:dyDescent="0.25">
      <c r="B127" s="20">
        <v>43438</v>
      </c>
      <c r="C127" s="19" t="s">
        <v>7</v>
      </c>
      <c r="D127" s="19">
        <v>27</v>
      </c>
      <c r="E127" s="19">
        <v>7</v>
      </c>
      <c r="F127" s="19">
        <v>23</v>
      </c>
      <c r="G127" s="19">
        <v>28</v>
      </c>
      <c r="H127" s="19">
        <v>0</v>
      </c>
      <c r="I127" s="19" t="s">
        <v>17</v>
      </c>
      <c r="J127" s="19" t="s">
        <v>17</v>
      </c>
      <c r="K127" s="19">
        <v>0</v>
      </c>
      <c r="L127" s="19">
        <v>7</v>
      </c>
      <c r="M127" s="19" t="s">
        <v>23</v>
      </c>
      <c r="N127" s="19" t="s">
        <v>36</v>
      </c>
      <c r="O127" s="19" t="s">
        <v>48</v>
      </c>
    </row>
    <row r="128" spans="2:15" x14ac:dyDescent="0.25">
      <c r="B128" s="20">
        <v>43648</v>
      </c>
      <c r="C128" s="19" t="s">
        <v>4</v>
      </c>
      <c r="D128" s="19">
        <v>15</v>
      </c>
      <c r="E128" s="19">
        <v>20</v>
      </c>
      <c r="F128" s="19">
        <v>69</v>
      </c>
      <c r="G128" s="19">
        <v>15</v>
      </c>
      <c r="H128" s="19">
        <v>0</v>
      </c>
      <c r="I128" s="19" t="s">
        <v>18</v>
      </c>
      <c r="J128" s="19" t="s">
        <v>20</v>
      </c>
      <c r="K128" s="19">
        <v>3</v>
      </c>
      <c r="L128" s="19">
        <v>92</v>
      </c>
      <c r="M128" s="19" t="s">
        <v>24</v>
      </c>
      <c r="N128" s="19" t="s">
        <v>28</v>
      </c>
      <c r="O128" s="19" t="s">
        <v>48</v>
      </c>
    </row>
    <row r="129" spans="2:15" x14ac:dyDescent="0.25">
      <c r="B129" s="20">
        <v>43726</v>
      </c>
      <c r="C129" s="19" t="s">
        <v>5</v>
      </c>
      <c r="D129" s="19">
        <v>22</v>
      </c>
      <c r="E129" s="19">
        <v>24</v>
      </c>
      <c r="F129" s="19">
        <v>64</v>
      </c>
      <c r="G129" s="19">
        <v>33</v>
      </c>
      <c r="H129" s="19">
        <v>1</v>
      </c>
      <c r="I129" s="19" t="s">
        <v>19</v>
      </c>
      <c r="J129" s="19" t="s">
        <v>17</v>
      </c>
      <c r="K129" s="19">
        <v>1</v>
      </c>
      <c r="L129" s="19">
        <v>17</v>
      </c>
      <c r="M129" s="19" t="s">
        <v>24</v>
      </c>
      <c r="N129" s="19" t="s">
        <v>27</v>
      </c>
      <c r="O129" s="19" t="s">
        <v>47</v>
      </c>
    </row>
    <row r="130" spans="2:15" x14ac:dyDescent="0.25">
      <c r="B130" s="20">
        <v>43689</v>
      </c>
      <c r="C130" s="19" t="s">
        <v>4</v>
      </c>
      <c r="D130" s="19">
        <v>49</v>
      </c>
      <c r="E130" s="19">
        <v>81</v>
      </c>
      <c r="F130" s="19">
        <v>70</v>
      </c>
      <c r="G130" s="19">
        <v>26</v>
      </c>
      <c r="H130" s="19">
        <v>1</v>
      </c>
      <c r="I130" s="19" t="s">
        <v>18</v>
      </c>
      <c r="J130" s="19" t="s">
        <v>20</v>
      </c>
      <c r="K130" s="19">
        <v>3</v>
      </c>
      <c r="L130" s="19">
        <v>99</v>
      </c>
      <c r="M130" s="19" t="s">
        <v>24</v>
      </c>
      <c r="N130" s="19" t="s">
        <v>31</v>
      </c>
      <c r="O130" s="19" t="s">
        <v>43</v>
      </c>
    </row>
    <row r="131" spans="2:15" x14ac:dyDescent="0.25">
      <c r="B131" s="20">
        <v>43419</v>
      </c>
      <c r="C131" s="19" t="s">
        <v>4</v>
      </c>
      <c r="D131" s="19">
        <v>39</v>
      </c>
      <c r="E131" s="19">
        <v>30</v>
      </c>
      <c r="F131" s="19">
        <v>70</v>
      </c>
      <c r="G131" s="19">
        <v>28</v>
      </c>
      <c r="H131" s="19">
        <v>1</v>
      </c>
      <c r="I131" s="19" t="s">
        <v>18</v>
      </c>
      <c r="J131" s="19" t="s">
        <v>20</v>
      </c>
      <c r="K131" s="19">
        <v>3</v>
      </c>
      <c r="L131" s="19">
        <v>77</v>
      </c>
      <c r="M131" s="19" t="s">
        <v>23</v>
      </c>
      <c r="N131" s="19" t="s">
        <v>35</v>
      </c>
      <c r="O131" s="19" t="s">
        <v>44</v>
      </c>
    </row>
    <row r="132" spans="2:15" x14ac:dyDescent="0.25">
      <c r="B132" s="20">
        <v>43598</v>
      </c>
      <c r="C132" s="19" t="s">
        <v>5</v>
      </c>
      <c r="D132" s="19">
        <v>36</v>
      </c>
      <c r="E132" s="19">
        <v>39</v>
      </c>
      <c r="F132" s="19">
        <v>19</v>
      </c>
      <c r="G132" s="19">
        <v>16</v>
      </c>
      <c r="H132" s="19">
        <v>1</v>
      </c>
      <c r="I132" s="19" t="s">
        <v>19</v>
      </c>
      <c r="J132" s="19" t="s">
        <v>17</v>
      </c>
      <c r="K132" s="19">
        <v>3</v>
      </c>
      <c r="L132" s="19">
        <v>76</v>
      </c>
      <c r="M132" s="19" t="s">
        <v>24</v>
      </c>
      <c r="N132" s="19" t="s">
        <v>38</v>
      </c>
      <c r="O132" s="19" t="s">
        <v>43</v>
      </c>
    </row>
    <row r="133" spans="2:15" x14ac:dyDescent="0.25">
      <c r="B133" s="20">
        <v>43376</v>
      </c>
      <c r="C133" s="19" t="s">
        <v>6</v>
      </c>
      <c r="D133" s="19">
        <v>11</v>
      </c>
      <c r="E133" s="19">
        <v>66</v>
      </c>
      <c r="F133" s="19">
        <v>4</v>
      </c>
      <c r="G133" s="19">
        <v>19</v>
      </c>
      <c r="H133" s="19">
        <v>1</v>
      </c>
      <c r="I133" s="19" t="s">
        <v>18</v>
      </c>
      <c r="J133" s="19" t="s">
        <v>17</v>
      </c>
      <c r="K133" s="19">
        <v>3</v>
      </c>
      <c r="L133" s="19">
        <v>18</v>
      </c>
      <c r="M133" s="19" t="s">
        <v>23</v>
      </c>
      <c r="N133" s="19" t="s">
        <v>30</v>
      </c>
      <c r="O133" s="19" t="s">
        <v>47</v>
      </c>
    </row>
    <row r="134" spans="2:15" x14ac:dyDescent="0.25">
      <c r="B134" s="20">
        <v>43660</v>
      </c>
      <c r="C134" s="19" t="s">
        <v>7</v>
      </c>
      <c r="D134" s="19">
        <v>5</v>
      </c>
      <c r="E134" s="19">
        <v>7</v>
      </c>
      <c r="F134" s="19">
        <v>17</v>
      </c>
      <c r="G134" s="19">
        <v>8</v>
      </c>
      <c r="H134" s="19">
        <v>1</v>
      </c>
      <c r="I134" s="19" t="s">
        <v>17</v>
      </c>
      <c r="J134" s="19" t="s">
        <v>17</v>
      </c>
      <c r="K134" s="19">
        <v>0</v>
      </c>
      <c r="L134" s="19">
        <v>20</v>
      </c>
      <c r="M134" s="19" t="s">
        <v>24</v>
      </c>
      <c r="N134" s="19" t="s">
        <v>28</v>
      </c>
      <c r="O134" s="19" t="s">
        <v>49</v>
      </c>
    </row>
    <row r="135" spans="2:15" x14ac:dyDescent="0.25">
      <c r="B135" s="20">
        <v>43745</v>
      </c>
      <c r="C135" s="19" t="s">
        <v>8</v>
      </c>
      <c r="D135" s="19">
        <v>24</v>
      </c>
      <c r="E135" s="19">
        <v>19</v>
      </c>
      <c r="F135" s="19">
        <v>20</v>
      </c>
      <c r="G135" s="19">
        <v>33</v>
      </c>
      <c r="H135" s="19">
        <v>0</v>
      </c>
      <c r="I135" s="19" t="s">
        <v>18</v>
      </c>
      <c r="J135" s="19" t="s">
        <v>17</v>
      </c>
      <c r="K135" s="19">
        <v>3</v>
      </c>
      <c r="L135" s="19">
        <v>78</v>
      </c>
      <c r="M135" s="19" t="s">
        <v>24</v>
      </c>
      <c r="N135" s="19" t="s">
        <v>30</v>
      </c>
      <c r="O135" s="19" t="s">
        <v>43</v>
      </c>
    </row>
    <row r="136" spans="2:15" x14ac:dyDescent="0.25">
      <c r="B136" s="20">
        <v>43365</v>
      </c>
      <c r="C136" s="19" t="s">
        <v>5</v>
      </c>
      <c r="D136" s="19">
        <v>40</v>
      </c>
      <c r="E136" s="19">
        <v>76</v>
      </c>
      <c r="F136" s="19">
        <v>14</v>
      </c>
      <c r="G136" s="19">
        <v>19</v>
      </c>
      <c r="H136" s="19">
        <v>0</v>
      </c>
      <c r="I136" s="19" t="s">
        <v>19</v>
      </c>
      <c r="J136" s="19" t="s">
        <v>17</v>
      </c>
      <c r="K136" s="19">
        <v>3</v>
      </c>
      <c r="L136" s="19">
        <v>2</v>
      </c>
      <c r="M136" s="19" t="s">
        <v>23</v>
      </c>
      <c r="N136" s="19" t="s">
        <v>27</v>
      </c>
      <c r="O136" s="19" t="s">
        <v>45</v>
      </c>
    </row>
    <row r="137" spans="2:15" x14ac:dyDescent="0.25">
      <c r="B137" s="20">
        <v>43300</v>
      </c>
      <c r="C137" s="19" t="s">
        <v>4</v>
      </c>
      <c r="D137" s="19">
        <v>35</v>
      </c>
      <c r="E137" s="19">
        <v>9</v>
      </c>
      <c r="F137" s="19">
        <v>61</v>
      </c>
      <c r="G137" s="19">
        <v>26</v>
      </c>
      <c r="H137" s="19">
        <v>0</v>
      </c>
      <c r="I137" s="19" t="s">
        <v>18</v>
      </c>
      <c r="J137" s="19" t="s">
        <v>20</v>
      </c>
      <c r="K137" s="19">
        <v>2</v>
      </c>
      <c r="L137" s="19">
        <v>5</v>
      </c>
      <c r="M137" s="19" t="s">
        <v>23</v>
      </c>
      <c r="N137" s="19" t="s">
        <v>28</v>
      </c>
      <c r="O137" s="19" t="s">
        <v>44</v>
      </c>
    </row>
    <row r="138" spans="2:15" x14ac:dyDescent="0.25">
      <c r="B138" s="20">
        <v>43121</v>
      </c>
      <c r="C138" s="19" t="s">
        <v>6</v>
      </c>
      <c r="D138" s="19">
        <v>24</v>
      </c>
      <c r="E138" s="19">
        <v>30</v>
      </c>
      <c r="F138" s="19">
        <v>17</v>
      </c>
      <c r="G138" s="19">
        <v>20</v>
      </c>
      <c r="H138" s="19">
        <v>1</v>
      </c>
      <c r="I138" s="19" t="s">
        <v>18</v>
      </c>
      <c r="J138" s="19" t="s">
        <v>17</v>
      </c>
      <c r="K138" s="19">
        <v>3</v>
      </c>
      <c r="L138" s="19">
        <v>6</v>
      </c>
      <c r="M138" s="19" t="s">
        <v>23</v>
      </c>
      <c r="N138" s="19" t="s">
        <v>33</v>
      </c>
      <c r="O138" s="19" t="s">
        <v>49</v>
      </c>
    </row>
    <row r="139" spans="2:15" x14ac:dyDescent="0.25">
      <c r="B139" s="20">
        <v>43295</v>
      </c>
      <c r="C139" s="19" t="s">
        <v>5</v>
      </c>
      <c r="D139" s="19">
        <v>3</v>
      </c>
      <c r="E139" s="19">
        <v>50</v>
      </c>
      <c r="F139" s="19">
        <v>4</v>
      </c>
      <c r="G139" s="19">
        <v>19</v>
      </c>
      <c r="H139" s="19">
        <v>0</v>
      </c>
      <c r="I139" s="19" t="s">
        <v>19</v>
      </c>
      <c r="J139" s="19" t="s">
        <v>17</v>
      </c>
      <c r="K139" s="19">
        <v>1</v>
      </c>
      <c r="L139" s="19">
        <v>79</v>
      </c>
      <c r="M139" s="19" t="s">
        <v>23</v>
      </c>
      <c r="N139" s="19" t="s">
        <v>28</v>
      </c>
      <c r="O139" s="19" t="s">
        <v>45</v>
      </c>
    </row>
    <row r="140" spans="2:15" x14ac:dyDescent="0.25">
      <c r="B140" s="20">
        <v>43779</v>
      </c>
      <c r="C140" s="19" t="s">
        <v>6</v>
      </c>
      <c r="D140" s="19">
        <v>24</v>
      </c>
      <c r="E140" s="19">
        <v>29</v>
      </c>
      <c r="F140" s="19">
        <v>14</v>
      </c>
      <c r="G140" s="19">
        <v>18</v>
      </c>
      <c r="H140" s="19">
        <v>1</v>
      </c>
      <c r="I140" s="19" t="s">
        <v>18</v>
      </c>
      <c r="J140" s="19" t="s">
        <v>17</v>
      </c>
      <c r="K140" s="19">
        <v>1</v>
      </c>
      <c r="L140" s="19">
        <v>79</v>
      </c>
      <c r="M140" s="19" t="s">
        <v>24</v>
      </c>
      <c r="N140" s="19" t="s">
        <v>35</v>
      </c>
      <c r="O140" s="19" t="s">
        <v>49</v>
      </c>
    </row>
    <row r="141" spans="2:15" x14ac:dyDescent="0.25">
      <c r="B141" s="20">
        <v>43356</v>
      </c>
      <c r="C141" s="19" t="s">
        <v>4</v>
      </c>
      <c r="D141" s="19">
        <v>34</v>
      </c>
      <c r="E141" s="19">
        <v>89</v>
      </c>
      <c r="F141" s="19">
        <v>25</v>
      </c>
      <c r="G141" s="19">
        <v>27</v>
      </c>
      <c r="H141" s="19">
        <v>0</v>
      </c>
      <c r="I141" s="19" t="s">
        <v>18</v>
      </c>
      <c r="J141" s="19" t="s">
        <v>20</v>
      </c>
      <c r="K141" s="19">
        <v>0</v>
      </c>
      <c r="L141" s="19">
        <v>24</v>
      </c>
      <c r="M141" s="19" t="s">
        <v>23</v>
      </c>
      <c r="N141" s="19" t="s">
        <v>27</v>
      </c>
      <c r="O141" s="19" t="s">
        <v>44</v>
      </c>
    </row>
    <row r="142" spans="2:15" x14ac:dyDescent="0.25">
      <c r="B142" s="20">
        <v>43182</v>
      </c>
      <c r="C142" s="19" t="s">
        <v>6</v>
      </c>
      <c r="D142" s="19">
        <v>41</v>
      </c>
      <c r="E142" s="19">
        <v>9</v>
      </c>
      <c r="F142" s="19">
        <v>21</v>
      </c>
      <c r="G142" s="19">
        <v>35</v>
      </c>
      <c r="H142" s="19">
        <v>1</v>
      </c>
      <c r="I142" s="19" t="s">
        <v>18</v>
      </c>
      <c r="J142" s="19" t="s">
        <v>17</v>
      </c>
      <c r="K142" s="19">
        <v>3</v>
      </c>
      <c r="L142" s="19">
        <v>96</v>
      </c>
      <c r="M142" s="19" t="s">
        <v>23</v>
      </c>
      <c r="N142" s="19" t="s">
        <v>34</v>
      </c>
      <c r="O142" s="19" t="s">
        <v>46</v>
      </c>
    </row>
    <row r="143" spans="2:15" x14ac:dyDescent="0.25">
      <c r="B143" s="20">
        <v>43575</v>
      </c>
      <c r="C143" s="19" t="s">
        <v>7</v>
      </c>
      <c r="D143" s="19">
        <v>24</v>
      </c>
      <c r="E143" s="19">
        <v>28</v>
      </c>
      <c r="F143" s="19">
        <v>44</v>
      </c>
      <c r="G143" s="19">
        <v>21</v>
      </c>
      <c r="H143" s="19">
        <v>0</v>
      </c>
      <c r="I143" s="19" t="s">
        <v>17</v>
      </c>
      <c r="J143" s="19" t="s">
        <v>17</v>
      </c>
      <c r="K143" s="19">
        <v>0</v>
      </c>
      <c r="L143" s="19">
        <v>3</v>
      </c>
      <c r="M143" s="19" t="s">
        <v>24</v>
      </c>
      <c r="N143" s="19" t="s">
        <v>32</v>
      </c>
      <c r="O143" s="19" t="s">
        <v>45</v>
      </c>
    </row>
    <row r="144" spans="2:15" x14ac:dyDescent="0.25">
      <c r="B144" s="20">
        <v>43331</v>
      </c>
      <c r="C144" s="19" t="s">
        <v>4</v>
      </c>
      <c r="D144" s="19">
        <v>4</v>
      </c>
      <c r="E144" s="19">
        <v>8</v>
      </c>
      <c r="F144" s="19">
        <v>32</v>
      </c>
      <c r="G144" s="19">
        <v>19</v>
      </c>
      <c r="H144" s="19">
        <v>1</v>
      </c>
      <c r="I144" s="19" t="s">
        <v>18</v>
      </c>
      <c r="J144" s="19" t="s">
        <v>20</v>
      </c>
      <c r="K144" s="19">
        <v>3</v>
      </c>
      <c r="L144" s="19">
        <v>22</v>
      </c>
      <c r="M144" s="19" t="s">
        <v>23</v>
      </c>
      <c r="N144" s="19" t="s">
        <v>31</v>
      </c>
      <c r="O144" s="19" t="s">
        <v>49</v>
      </c>
    </row>
    <row r="145" spans="2:15" x14ac:dyDescent="0.25">
      <c r="B145" s="20">
        <v>43820</v>
      </c>
      <c r="C145" s="19" t="s">
        <v>5</v>
      </c>
      <c r="D145" s="19">
        <v>35</v>
      </c>
      <c r="E145" s="19">
        <v>40</v>
      </c>
      <c r="F145" s="19">
        <v>67</v>
      </c>
      <c r="G145" s="19">
        <v>22</v>
      </c>
      <c r="H145" s="19">
        <v>0</v>
      </c>
      <c r="I145" s="19" t="s">
        <v>19</v>
      </c>
      <c r="J145" s="19" t="s">
        <v>17</v>
      </c>
      <c r="K145" s="19">
        <v>3</v>
      </c>
      <c r="L145" s="19">
        <v>13</v>
      </c>
      <c r="M145" s="19" t="s">
        <v>24</v>
      </c>
      <c r="N145" s="19" t="s">
        <v>36</v>
      </c>
      <c r="O145" s="19" t="s">
        <v>45</v>
      </c>
    </row>
    <row r="146" spans="2:15" x14ac:dyDescent="0.25">
      <c r="B146" s="20">
        <v>43445</v>
      </c>
      <c r="C146" s="19" t="s">
        <v>4</v>
      </c>
      <c r="D146" s="19">
        <v>21</v>
      </c>
      <c r="E146" s="19">
        <v>13</v>
      </c>
      <c r="F146" s="19">
        <v>17</v>
      </c>
      <c r="G146" s="19">
        <v>33</v>
      </c>
      <c r="H146" s="19">
        <v>0</v>
      </c>
      <c r="I146" s="19" t="s">
        <v>18</v>
      </c>
      <c r="J146" s="19" t="s">
        <v>20</v>
      </c>
      <c r="K146" s="19">
        <v>0</v>
      </c>
      <c r="L146" s="19">
        <v>70</v>
      </c>
      <c r="M146" s="19" t="s">
        <v>23</v>
      </c>
      <c r="N146" s="19" t="s">
        <v>36</v>
      </c>
      <c r="O146" s="19" t="s">
        <v>48</v>
      </c>
    </row>
    <row r="147" spans="2:15" x14ac:dyDescent="0.25">
      <c r="B147" s="20">
        <v>43503</v>
      </c>
      <c r="C147" s="19" t="s">
        <v>4</v>
      </c>
      <c r="D147" s="19">
        <v>35</v>
      </c>
      <c r="E147" s="19">
        <v>32</v>
      </c>
      <c r="F147" s="19">
        <v>23</v>
      </c>
      <c r="G147" s="19">
        <v>23</v>
      </c>
      <c r="H147" s="19">
        <v>1</v>
      </c>
      <c r="I147" s="19" t="s">
        <v>18</v>
      </c>
      <c r="J147" s="19" t="s">
        <v>20</v>
      </c>
      <c r="K147" s="19">
        <v>2</v>
      </c>
      <c r="L147" s="19">
        <v>42</v>
      </c>
      <c r="M147" s="19" t="s">
        <v>24</v>
      </c>
      <c r="N147" s="19" t="s">
        <v>29</v>
      </c>
      <c r="O147" s="19" t="s">
        <v>44</v>
      </c>
    </row>
    <row r="148" spans="2:15" x14ac:dyDescent="0.25">
      <c r="B148" s="20">
        <v>43348</v>
      </c>
      <c r="C148" s="19" t="s">
        <v>5</v>
      </c>
      <c r="D148" s="19">
        <v>23</v>
      </c>
      <c r="E148" s="19">
        <v>28</v>
      </c>
      <c r="F148" s="19">
        <v>30</v>
      </c>
      <c r="G148" s="19">
        <v>15</v>
      </c>
      <c r="H148" s="19">
        <v>1</v>
      </c>
      <c r="I148" s="19" t="s">
        <v>19</v>
      </c>
      <c r="J148" s="19" t="s">
        <v>20</v>
      </c>
      <c r="K148" s="19">
        <v>2</v>
      </c>
      <c r="L148" s="19">
        <v>40</v>
      </c>
      <c r="M148" s="19" t="s">
        <v>23</v>
      </c>
      <c r="N148" s="19" t="s">
        <v>27</v>
      </c>
      <c r="O148" s="19" t="s">
        <v>47</v>
      </c>
    </row>
    <row r="149" spans="2:15" x14ac:dyDescent="0.25">
      <c r="B149" s="20">
        <v>43437</v>
      </c>
      <c r="C149" s="19" t="s">
        <v>6</v>
      </c>
      <c r="D149" s="19">
        <v>35</v>
      </c>
      <c r="E149" s="19">
        <v>9</v>
      </c>
      <c r="F149" s="19">
        <v>38</v>
      </c>
      <c r="G149" s="19">
        <v>9</v>
      </c>
      <c r="H149" s="19">
        <v>0</v>
      </c>
      <c r="I149" s="19" t="s">
        <v>18</v>
      </c>
      <c r="J149" s="19" t="s">
        <v>17</v>
      </c>
      <c r="K149" s="19">
        <v>1</v>
      </c>
      <c r="L149" s="19">
        <v>66</v>
      </c>
      <c r="M149" s="19" t="s">
        <v>23</v>
      </c>
      <c r="N149" s="19" t="s">
        <v>36</v>
      </c>
      <c r="O149" s="19" t="s">
        <v>43</v>
      </c>
    </row>
    <row r="150" spans="2:15" x14ac:dyDescent="0.25">
      <c r="B150" s="20">
        <v>43760</v>
      </c>
      <c r="C150" s="19" t="s">
        <v>7</v>
      </c>
      <c r="D150" s="19">
        <v>47</v>
      </c>
      <c r="E150" s="19">
        <v>82</v>
      </c>
      <c r="F150" s="19">
        <v>54</v>
      </c>
      <c r="G150" s="19">
        <v>12</v>
      </c>
      <c r="H150" s="19">
        <v>0</v>
      </c>
      <c r="I150" s="19" t="s">
        <v>17</v>
      </c>
      <c r="J150" s="19" t="s">
        <v>17</v>
      </c>
      <c r="K150" s="19">
        <v>0</v>
      </c>
      <c r="L150" s="19">
        <v>72</v>
      </c>
      <c r="M150" s="19" t="s">
        <v>24</v>
      </c>
      <c r="N150" s="19" t="s">
        <v>30</v>
      </c>
      <c r="O150" s="19" t="s">
        <v>48</v>
      </c>
    </row>
    <row r="151" spans="2:15" x14ac:dyDescent="0.25">
      <c r="B151" s="20">
        <v>43424</v>
      </c>
      <c r="C151" s="19" t="s">
        <v>8</v>
      </c>
      <c r="D151" s="19">
        <v>34</v>
      </c>
      <c r="E151" s="19">
        <v>67</v>
      </c>
      <c r="F151" s="19">
        <v>47</v>
      </c>
      <c r="G151" s="19">
        <v>5</v>
      </c>
      <c r="H151" s="19">
        <v>0</v>
      </c>
      <c r="I151" s="19" t="s">
        <v>18</v>
      </c>
      <c r="J151" s="19" t="s">
        <v>17</v>
      </c>
      <c r="K151" s="19">
        <v>1</v>
      </c>
      <c r="L151" s="19">
        <v>21</v>
      </c>
      <c r="M151" s="19" t="s">
        <v>23</v>
      </c>
      <c r="N151" s="19" t="s">
        <v>35</v>
      </c>
      <c r="O151" s="19" t="s">
        <v>48</v>
      </c>
    </row>
    <row r="152" spans="2:15" x14ac:dyDescent="0.25">
      <c r="B152" s="20">
        <v>43166</v>
      </c>
      <c r="C152" s="19" t="s">
        <v>5</v>
      </c>
      <c r="D152" s="19">
        <v>30</v>
      </c>
      <c r="E152" s="19">
        <v>69</v>
      </c>
      <c r="F152" s="19">
        <v>65</v>
      </c>
      <c r="G152" s="19">
        <v>9</v>
      </c>
      <c r="H152" s="19">
        <v>0</v>
      </c>
      <c r="I152" s="19" t="s">
        <v>19</v>
      </c>
      <c r="J152" s="19" t="s">
        <v>20</v>
      </c>
      <c r="K152" s="19">
        <v>2</v>
      </c>
      <c r="L152" s="19">
        <v>99</v>
      </c>
      <c r="M152" s="19" t="s">
        <v>23</v>
      </c>
      <c r="N152" s="19" t="s">
        <v>34</v>
      </c>
      <c r="O152" s="19" t="s">
        <v>47</v>
      </c>
    </row>
    <row r="153" spans="2:15" x14ac:dyDescent="0.25">
      <c r="B153" s="20">
        <v>43687</v>
      </c>
      <c r="C153" s="19" t="s">
        <v>4</v>
      </c>
      <c r="D153" s="19">
        <v>21</v>
      </c>
      <c r="E153" s="19">
        <v>54</v>
      </c>
      <c r="F153" s="19">
        <v>50</v>
      </c>
      <c r="G153" s="19">
        <v>16</v>
      </c>
      <c r="H153" s="19">
        <v>0</v>
      </c>
      <c r="I153" s="19" t="s">
        <v>18</v>
      </c>
      <c r="J153" s="19" t="s">
        <v>20</v>
      </c>
      <c r="K153" s="19">
        <v>3</v>
      </c>
      <c r="L153" s="19">
        <v>31</v>
      </c>
      <c r="M153" s="19" t="s">
        <v>24</v>
      </c>
      <c r="N153" s="19" t="s">
        <v>31</v>
      </c>
      <c r="O153" s="19" t="s">
        <v>45</v>
      </c>
    </row>
    <row r="154" spans="2:15" x14ac:dyDescent="0.25">
      <c r="B154" s="20">
        <v>43688</v>
      </c>
      <c r="C154" s="19" t="s">
        <v>6</v>
      </c>
      <c r="D154" s="19">
        <v>16</v>
      </c>
      <c r="E154" s="19">
        <v>39</v>
      </c>
      <c r="F154" s="19">
        <v>62</v>
      </c>
      <c r="G154" s="19">
        <v>21</v>
      </c>
      <c r="H154" s="19">
        <v>1</v>
      </c>
      <c r="I154" s="19" t="s">
        <v>18</v>
      </c>
      <c r="J154" s="19" t="s">
        <v>17</v>
      </c>
      <c r="K154" s="19">
        <v>1</v>
      </c>
      <c r="L154" s="19">
        <v>32</v>
      </c>
      <c r="M154" s="19" t="s">
        <v>24</v>
      </c>
      <c r="N154" s="19" t="s">
        <v>31</v>
      </c>
      <c r="O154" s="19" t="s">
        <v>49</v>
      </c>
    </row>
    <row r="155" spans="2:15" x14ac:dyDescent="0.25">
      <c r="B155" s="20">
        <v>43569</v>
      </c>
      <c r="C155" s="19" t="s">
        <v>5</v>
      </c>
      <c r="D155" s="19">
        <v>38</v>
      </c>
      <c r="E155" s="19">
        <v>45</v>
      </c>
      <c r="F155" s="19">
        <v>61</v>
      </c>
      <c r="G155" s="19">
        <v>32</v>
      </c>
      <c r="H155" s="19">
        <v>0</v>
      </c>
      <c r="I155" s="19" t="s">
        <v>19</v>
      </c>
      <c r="J155" s="19" t="s">
        <v>20</v>
      </c>
      <c r="K155" s="19">
        <v>3</v>
      </c>
      <c r="L155" s="19">
        <v>30</v>
      </c>
      <c r="M155" s="19" t="s">
        <v>24</v>
      </c>
      <c r="N155" s="19" t="s">
        <v>32</v>
      </c>
      <c r="O155" s="19" t="s">
        <v>49</v>
      </c>
    </row>
    <row r="156" spans="2:15" x14ac:dyDescent="0.25">
      <c r="B156" s="20">
        <v>43442</v>
      </c>
      <c r="C156" s="19" t="s">
        <v>6</v>
      </c>
      <c r="D156" s="19">
        <v>6</v>
      </c>
      <c r="E156" s="19">
        <v>57</v>
      </c>
      <c r="F156" s="19">
        <v>12</v>
      </c>
      <c r="G156" s="19">
        <v>16</v>
      </c>
      <c r="H156" s="19">
        <v>1</v>
      </c>
      <c r="I156" s="19" t="s">
        <v>18</v>
      </c>
      <c r="J156" s="19" t="s">
        <v>17</v>
      </c>
      <c r="K156" s="19">
        <v>0</v>
      </c>
      <c r="L156" s="19">
        <v>57</v>
      </c>
      <c r="M156" s="19" t="s">
        <v>23</v>
      </c>
      <c r="N156" s="19" t="s">
        <v>36</v>
      </c>
      <c r="O156" s="19" t="s">
        <v>45</v>
      </c>
    </row>
    <row r="157" spans="2:15" x14ac:dyDescent="0.25">
      <c r="B157" s="20">
        <v>43789</v>
      </c>
      <c r="C157" s="19" t="s">
        <v>4</v>
      </c>
      <c r="D157" s="19">
        <v>42</v>
      </c>
      <c r="E157" s="19">
        <v>79</v>
      </c>
      <c r="F157" s="19">
        <v>65</v>
      </c>
      <c r="G157" s="19">
        <v>20</v>
      </c>
      <c r="H157" s="19">
        <v>0</v>
      </c>
      <c r="I157" s="19" t="s">
        <v>18</v>
      </c>
      <c r="J157" s="19" t="s">
        <v>20</v>
      </c>
      <c r="K157" s="19">
        <v>0</v>
      </c>
      <c r="L157" s="19">
        <v>99</v>
      </c>
      <c r="M157" s="19" t="s">
        <v>24</v>
      </c>
      <c r="N157" s="19" t="s">
        <v>35</v>
      </c>
      <c r="O157" s="19" t="s">
        <v>47</v>
      </c>
    </row>
    <row r="158" spans="2:15" x14ac:dyDescent="0.25">
      <c r="B158" s="20">
        <v>43559</v>
      </c>
      <c r="C158" s="19" t="s">
        <v>6</v>
      </c>
      <c r="D158" s="19">
        <v>19</v>
      </c>
      <c r="E158" s="19">
        <v>84</v>
      </c>
      <c r="F158" s="19">
        <v>63</v>
      </c>
      <c r="G158" s="19">
        <v>27</v>
      </c>
      <c r="H158" s="19">
        <v>0</v>
      </c>
      <c r="I158" s="19" t="s">
        <v>18</v>
      </c>
      <c r="J158" s="19" t="s">
        <v>17</v>
      </c>
      <c r="K158" s="19">
        <v>3</v>
      </c>
      <c r="L158" s="19">
        <v>6</v>
      </c>
      <c r="M158" s="19" t="s">
        <v>24</v>
      </c>
      <c r="N158" s="19" t="s">
        <v>32</v>
      </c>
      <c r="O158" s="19" t="s">
        <v>44</v>
      </c>
    </row>
    <row r="159" spans="2:15" x14ac:dyDescent="0.25">
      <c r="B159" s="20">
        <v>43631</v>
      </c>
      <c r="C159" s="19" t="s">
        <v>7</v>
      </c>
      <c r="D159" s="19">
        <v>29</v>
      </c>
      <c r="E159" s="19">
        <v>36</v>
      </c>
      <c r="F159" s="19">
        <v>33</v>
      </c>
      <c r="G159" s="19">
        <v>33</v>
      </c>
      <c r="H159" s="19">
        <v>1</v>
      </c>
      <c r="I159" s="19" t="s">
        <v>17</v>
      </c>
      <c r="J159" s="19" t="s">
        <v>57</v>
      </c>
      <c r="K159" s="19">
        <v>0</v>
      </c>
      <c r="L159" s="19">
        <v>29</v>
      </c>
      <c r="M159" s="19" t="s">
        <v>24</v>
      </c>
      <c r="N159" s="19" t="s">
        <v>37</v>
      </c>
      <c r="O159" s="19" t="s">
        <v>45</v>
      </c>
    </row>
    <row r="160" spans="2:15" x14ac:dyDescent="0.25">
      <c r="B160" s="20">
        <v>43104</v>
      </c>
      <c r="C160" s="19" t="s">
        <v>4</v>
      </c>
      <c r="D160" s="19">
        <v>49</v>
      </c>
      <c r="E160" s="19">
        <v>82</v>
      </c>
      <c r="F160" s="19">
        <v>56</v>
      </c>
      <c r="G160" s="19">
        <v>5</v>
      </c>
      <c r="H160" s="19">
        <v>0</v>
      </c>
      <c r="I160" s="19" t="s">
        <v>18</v>
      </c>
      <c r="J160" s="19" t="s">
        <v>20</v>
      </c>
      <c r="K160" s="19">
        <v>2</v>
      </c>
      <c r="L160" s="19">
        <v>89</v>
      </c>
      <c r="M160" s="19" t="s">
        <v>23</v>
      </c>
      <c r="N160" s="19" t="s">
        <v>33</v>
      </c>
      <c r="O160" s="19" t="s">
        <v>44</v>
      </c>
    </row>
    <row r="161" spans="2:15" x14ac:dyDescent="0.25">
      <c r="B161" s="20">
        <v>43495</v>
      </c>
      <c r="C161" s="19" t="s">
        <v>5</v>
      </c>
      <c r="D161" s="19">
        <v>38</v>
      </c>
      <c r="E161" s="19">
        <v>71</v>
      </c>
      <c r="F161" s="19">
        <v>31</v>
      </c>
      <c r="G161" s="19">
        <v>20</v>
      </c>
      <c r="H161" s="19">
        <v>0</v>
      </c>
      <c r="I161" s="19" t="s">
        <v>19</v>
      </c>
      <c r="J161" s="19" t="s">
        <v>20</v>
      </c>
      <c r="K161" s="19">
        <v>3</v>
      </c>
      <c r="L161" s="19">
        <v>78</v>
      </c>
      <c r="M161" s="19" t="s">
        <v>24</v>
      </c>
      <c r="N161" s="19" t="s">
        <v>33</v>
      </c>
      <c r="O161" s="19" t="s">
        <v>47</v>
      </c>
    </row>
    <row r="162" spans="2:15" x14ac:dyDescent="0.25">
      <c r="B162" s="20">
        <v>43709</v>
      </c>
      <c r="C162" s="19" t="s">
        <v>4</v>
      </c>
      <c r="D162" s="19">
        <v>48</v>
      </c>
      <c r="E162" s="19">
        <v>29</v>
      </c>
      <c r="F162" s="19">
        <v>58</v>
      </c>
      <c r="G162" s="19">
        <v>33</v>
      </c>
      <c r="H162" s="19">
        <v>0</v>
      </c>
      <c r="I162" s="19" t="s">
        <v>18</v>
      </c>
      <c r="J162" s="19" t="s">
        <v>20</v>
      </c>
      <c r="K162" s="19">
        <v>2</v>
      </c>
      <c r="L162" s="19">
        <v>78</v>
      </c>
      <c r="M162" s="19" t="s">
        <v>24</v>
      </c>
      <c r="N162" s="19" t="s">
        <v>27</v>
      </c>
      <c r="O162" s="19" t="s">
        <v>49</v>
      </c>
    </row>
    <row r="163" spans="2:15" x14ac:dyDescent="0.25">
      <c r="B163" s="20">
        <v>43829</v>
      </c>
      <c r="C163" s="19" t="s">
        <v>4</v>
      </c>
      <c r="D163" s="19">
        <v>14</v>
      </c>
      <c r="E163" s="19">
        <v>88</v>
      </c>
      <c r="F163" s="19">
        <v>62</v>
      </c>
      <c r="G163" s="19">
        <v>27</v>
      </c>
      <c r="H163" s="19">
        <v>0</v>
      </c>
      <c r="I163" s="19" t="s">
        <v>18</v>
      </c>
      <c r="J163" s="19" t="s">
        <v>20</v>
      </c>
      <c r="K163" s="19">
        <v>2</v>
      </c>
      <c r="L163" s="19">
        <v>52</v>
      </c>
      <c r="M163" s="19" t="s">
        <v>24</v>
      </c>
      <c r="N163" s="19" t="s">
        <v>36</v>
      </c>
      <c r="O163" s="19" t="s">
        <v>43</v>
      </c>
    </row>
    <row r="164" spans="2:15" x14ac:dyDescent="0.25">
      <c r="B164" s="20">
        <v>43816</v>
      </c>
      <c r="C164" s="19" t="s">
        <v>5</v>
      </c>
      <c r="D164" s="19">
        <v>44</v>
      </c>
      <c r="E164" s="19">
        <v>13</v>
      </c>
      <c r="F164" s="19">
        <v>63</v>
      </c>
      <c r="G164" s="19">
        <v>23</v>
      </c>
      <c r="H164" s="19">
        <v>1</v>
      </c>
      <c r="I164" s="19" t="s">
        <v>19</v>
      </c>
      <c r="J164" s="19" t="s">
        <v>20</v>
      </c>
      <c r="K164" s="19">
        <v>1</v>
      </c>
      <c r="L164" s="19">
        <v>21</v>
      </c>
      <c r="M164" s="19" t="s">
        <v>24</v>
      </c>
      <c r="N164" s="19" t="s">
        <v>36</v>
      </c>
      <c r="O164" s="19" t="s">
        <v>48</v>
      </c>
    </row>
    <row r="165" spans="2:15" x14ac:dyDescent="0.25">
      <c r="B165" s="20">
        <v>43605</v>
      </c>
      <c r="C165" s="19" t="s">
        <v>6</v>
      </c>
      <c r="D165" s="19">
        <v>11</v>
      </c>
      <c r="E165" s="19">
        <v>89</v>
      </c>
      <c r="F165" s="19">
        <v>6</v>
      </c>
      <c r="G165" s="19">
        <v>21</v>
      </c>
      <c r="H165" s="19">
        <v>1</v>
      </c>
      <c r="I165" s="19" t="s">
        <v>18</v>
      </c>
      <c r="J165" s="19" t="s">
        <v>17</v>
      </c>
      <c r="K165" s="19">
        <v>2</v>
      </c>
      <c r="L165" s="19">
        <v>38</v>
      </c>
      <c r="M165" s="19" t="s">
        <v>24</v>
      </c>
      <c r="N165" s="19" t="s">
        <v>38</v>
      </c>
      <c r="O165" s="19" t="s">
        <v>43</v>
      </c>
    </row>
    <row r="166" spans="2:15" x14ac:dyDescent="0.25">
      <c r="B166" s="20">
        <v>43779</v>
      </c>
      <c r="C166" s="19" t="s">
        <v>7</v>
      </c>
      <c r="D166" s="19">
        <v>18</v>
      </c>
      <c r="E166" s="19">
        <v>79</v>
      </c>
      <c r="F166" s="19">
        <v>33</v>
      </c>
      <c r="G166" s="19">
        <v>28</v>
      </c>
      <c r="H166" s="19">
        <v>1</v>
      </c>
      <c r="I166" s="19" t="s">
        <v>17</v>
      </c>
      <c r="J166" s="19" t="s">
        <v>17</v>
      </c>
      <c r="K166" s="19">
        <v>0</v>
      </c>
      <c r="L166" s="19">
        <v>98</v>
      </c>
      <c r="M166" s="19" t="s">
        <v>24</v>
      </c>
      <c r="N166" s="19" t="s">
        <v>35</v>
      </c>
      <c r="O166" s="19" t="s">
        <v>49</v>
      </c>
    </row>
    <row r="167" spans="2:15" x14ac:dyDescent="0.25">
      <c r="B167" s="20">
        <v>43188</v>
      </c>
      <c r="C167" s="19" t="s">
        <v>8</v>
      </c>
      <c r="D167" s="19">
        <v>37</v>
      </c>
      <c r="E167" s="19">
        <v>85</v>
      </c>
      <c r="F167" s="19">
        <v>24</v>
      </c>
      <c r="G167" s="19">
        <v>27</v>
      </c>
      <c r="H167" s="19">
        <v>0</v>
      </c>
      <c r="I167" s="19" t="s">
        <v>18</v>
      </c>
      <c r="J167" s="19" t="s">
        <v>17</v>
      </c>
      <c r="K167" s="19">
        <v>0</v>
      </c>
      <c r="L167" s="19">
        <v>91</v>
      </c>
      <c r="M167" s="19" t="s">
        <v>23</v>
      </c>
      <c r="N167" s="19" t="s">
        <v>34</v>
      </c>
      <c r="O167" s="19" t="s">
        <v>44</v>
      </c>
    </row>
    <row r="168" spans="2:15" x14ac:dyDescent="0.25">
      <c r="B168" s="20">
        <v>43282</v>
      </c>
      <c r="C168" s="19" t="s">
        <v>5</v>
      </c>
      <c r="D168" s="19">
        <v>22</v>
      </c>
      <c r="E168" s="19">
        <v>19</v>
      </c>
      <c r="F168" s="19">
        <v>46</v>
      </c>
      <c r="G168" s="19">
        <v>7</v>
      </c>
      <c r="H168" s="19">
        <v>1</v>
      </c>
      <c r="I168" s="19" t="s">
        <v>18</v>
      </c>
      <c r="J168" s="19" t="s">
        <v>20</v>
      </c>
      <c r="K168" s="19">
        <v>1</v>
      </c>
      <c r="L168" s="19">
        <v>61</v>
      </c>
      <c r="M168" s="19" t="s">
        <v>23</v>
      </c>
      <c r="N168" s="19" t="s">
        <v>28</v>
      </c>
      <c r="O168" s="19" t="s">
        <v>49</v>
      </c>
    </row>
    <row r="169" spans="2:15" x14ac:dyDescent="0.25">
      <c r="B169" s="20">
        <v>43608</v>
      </c>
      <c r="C169" s="19" t="s">
        <v>4</v>
      </c>
      <c r="D169" s="19">
        <v>17</v>
      </c>
      <c r="E169" s="19">
        <v>49</v>
      </c>
      <c r="F169" s="19">
        <v>58</v>
      </c>
      <c r="G169" s="19">
        <v>22</v>
      </c>
      <c r="H169" s="19">
        <v>0</v>
      </c>
      <c r="I169" s="19" t="s">
        <v>18</v>
      </c>
      <c r="J169" s="19" t="s">
        <v>20</v>
      </c>
      <c r="K169" s="19">
        <v>3</v>
      </c>
      <c r="L169" s="19">
        <v>31</v>
      </c>
      <c r="M169" s="19" t="s">
        <v>24</v>
      </c>
      <c r="N169" s="19" t="s">
        <v>38</v>
      </c>
      <c r="O169" s="19" t="s">
        <v>44</v>
      </c>
    </row>
    <row r="170" spans="2:15" x14ac:dyDescent="0.25">
      <c r="B170" s="20">
        <v>43678</v>
      </c>
      <c r="C170" s="19" t="s">
        <v>6</v>
      </c>
      <c r="D170" s="19">
        <v>14</v>
      </c>
      <c r="E170" s="19">
        <v>22</v>
      </c>
      <c r="F170" s="19">
        <v>4</v>
      </c>
      <c r="G170" s="19">
        <v>22</v>
      </c>
      <c r="H170" s="19">
        <v>1</v>
      </c>
      <c r="I170" s="19" t="s">
        <v>18</v>
      </c>
      <c r="J170" s="19" t="s">
        <v>17</v>
      </c>
      <c r="K170" s="19">
        <v>3</v>
      </c>
      <c r="L170" s="19">
        <v>70</v>
      </c>
      <c r="M170" s="19" t="s">
        <v>24</v>
      </c>
      <c r="N170" s="19" t="s">
        <v>31</v>
      </c>
      <c r="O170" s="19" t="s">
        <v>44</v>
      </c>
    </row>
    <row r="171" spans="2:15" x14ac:dyDescent="0.25">
      <c r="B171" s="20">
        <v>43525</v>
      </c>
      <c r="C171" s="19" t="s">
        <v>5</v>
      </c>
      <c r="D171" s="19">
        <v>37</v>
      </c>
      <c r="E171" s="19">
        <v>41</v>
      </c>
      <c r="F171" s="19">
        <v>10</v>
      </c>
      <c r="G171" s="19">
        <v>8</v>
      </c>
      <c r="H171" s="19">
        <v>0</v>
      </c>
      <c r="I171" s="19" t="s">
        <v>18</v>
      </c>
      <c r="J171" s="19" t="s">
        <v>20</v>
      </c>
      <c r="K171" s="19">
        <v>3</v>
      </c>
      <c r="L171" s="19">
        <v>41</v>
      </c>
      <c r="M171" s="19" t="s">
        <v>24</v>
      </c>
      <c r="N171" s="19" t="s">
        <v>34</v>
      </c>
      <c r="O171" s="19" t="s">
        <v>46</v>
      </c>
    </row>
    <row r="172" spans="2:15" x14ac:dyDescent="0.25">
      <c r="B172" s="20">
        <v>43566</v>
      </c>
      <c r="C172" s="19" t="s">
        <v>6</v>
      </c>
      <c r="D172" s="19">
        <v>23</v>
      </c>
      <c r="E172" s="19">
        <v>14</v>
      </c>
      <c r="F172" s="19">
        <v>59</v>
      </c>
      <c r="G172" s="19">
        <v>11</v>
      </c>
      <c r="H172" s="19">
        <v>1</v>
      </c>
      <c r="I172" s="19" t="s">
        <v>18</v>
      </c>
      <c r="J172" s="19" t="s">
        <v>17</v>
      </c>
      <c r="K172" s="19">
        <v>3</v>
      </c>
      <c r="L172" s="19">
        <v>29</v>
      </c>
      <c r="M172" s="19" t="s">
        <v>24</v>
      </c>
      <c r="N172" s="19" t="s">
        <v>32</v>
      </c>
      <c r="O172" s="19" t="s">
        <v>44</v>
      </c>
    </row>
    <row r="173" spans="2:15" x14ac:dyDescent="0.25">
      <c r="B173" s="20">
        <v>43319</v>
      </c>
      <c r="C173" s="19" t="s">
        <v>4</v>
      </c>
      <c r="D173" s="19">
        <v>39</v>
      </c>
      <c r="E173" s="19">
        <v>81</v>
      </c>
      <c r="F173" s="19">
        <v>69</v>
      </c>
      <c r="G173" s="19">
        <v>20</v>
      </c>
      <c r="H173" s="19">
        <v>0</v>
      </c>
      <c r="I173" s="19" t="s">
        <v>18</v>
      </c>
      <c r="J173" s="19" t="s">
        <v>20</v>
      </c>
      <c r="K173" s="19">
        <v>0</v>
      </c>
      <c r="L173" s="19">
        <v>71</v>
      </c>
      <c r="M173" s="19" t="s">
        <v>23</v>
      </c>
      <c r="N173" s="19" t="s">
        <v>31</v>
      </c>
      <c r="O173" s="19" t="s">
        <v>48</v>
      </c>
    </row>
    <row r="174" spans="2:15" x14ac:dyDescent="0.25">
      <c r="B174" s="20">
        <v>43155</v>
      </c>
      <c r="C174" s="19" t="s">
        <v>6</v>
      </c>
      <c r="D174" s="19">
        <v>18</v>
      </c>
      <c r="E174" s="19">
        <v>6</v>
      </c>
      <c r="F174" s="19">
        <v>16</v>
      </c>
      <c r="G174" s="19">
        <v>6</v>
      </c>
      <c r="H174" s="19">
        <v>0</v>
      </c>
      <c r="I174" s="19" t="s">
        <v>18</v>
      </c>
      <c r="J174" s="19" t="s">
        <v>17</v>
      </c>
      <c r="K174" s="19">
        <v>2</v>
      </c>
      <c r="L174" s="19">
        <v>14</v>
      </c>
      <c r="M174" s="19" t="s">
        <v>23</v>
      </c>
      <c r="N174" s="19" t="s">
        <v>29</v>
      </c>
      <c r="O174" s="19" t="s">
        <v>45</v>
      </c>
    </row>
    <row r="175" spans="2:15" x14ac:dyDescent="0.25">
      <c r="B175" s="20">
        <v>43501</v>
      </c>
      <c r="C175" s="19" t="s">
        <v>7</v>
      </c>
      <c r="D175" s="19">
        <v>27</v>
      </c>
      <c r="E175" s="19">
        <v>20</v>
      </c>
      <c r="F175" s="19">
        <v>33</v>
      </c>
      <c r="G175" s="19">
        <v>16</v>
      </c>
      <c r="H175" s="19">
        <v>1</v>
      </c>
      <c r="I175" s="19" t="s">
        <v>17</v>
      </c>
      <c r="J175" s="19" t="s">
        <v>17</v>
      </c>
      <c r="K175" s="19">
        <v>0</v>
      </c>
      <c r="L175" s="19">
        <v>39</v>
      </c>
      <c r="M175" s="19" t="s">
        <v>24</v>
      </c>
      <c r="N175" s="19" t="s">
        <v>29</v>
      </c>
      <c r="O175" s="19" t="s">
        <v>48</v>
      </c>
    </row>
    <row r="176" spans="2:15" x14ac:dyDescent="0.25">
      <c r="B176" s="20">
        <v>43350</v>
      </c>
      <c r="C176" s="19" t="s">
        <v>4</v>
      </c>
      <c r="D176" s="19">
        <v>48</v>
      </c>
      <c r="E176" s="19">
        <v>19</v>
      </c>
      <c r="F176" s="19">
        <v>61</v>
      </c>
      <c r="G176" s="19">
        <v>9</v>
      </c>
      <c r="H176" s="19">
        <v>0</v>
      </c>
      <c r="I176" s="19" t="s">
        <v>18</v>
      </c>
      <c r="J176" s="19" t="s">
        <v>20</v>
      </c>
      <c r="K176" s="19">
        <v>3</v>
      </c>
      <c r="L176" s="19">
        <v>87</v>
      </c>
      <c r="M176" s="19" t="s">
        <v>23</v>
      </c>
      <c r="N176" s="19" t="s">
        <v>27</v>
      </c>
      <c r="O176" s="19" t="s">
        <v>46</v>
      </c>
    </row>
    <row r="177" spans="2:15" x14ac:dyDescent="0.25">
      <c r="B177" s="20">
        <v>43604</v>
      </c>
      <c r="C177" s="19" t="s">
        <v>5</v>
      </c>
      <c r="D177" s="19">
        <v>37</v>
      </c>
      <c r="E177" s="19">
        <v>10</v>
      </c>
      <c r="F177" s="19">
        <v>22</v>
      </c>
      <c r="G177" s="19">
        <v>6</v>
      </c>
      <c r="H177" s="19">
        <v>0</v>
      </c>
      <c r="I177" s="19" t="s">
        <v>18</v>
      </c>
      <c r="J177" s="19" t="s">
        <v>20</v>
      </c>
      <c r="K177" s="19">
        <v>1</v>
      </c>
      <c r="L177" s="19">
        <v>67</v>
      </c>
      <c r="M177" s="19" t="s">
        <v>24</v>
      </c>
      <c r="N177" s="19" t="s">
        <v>38</v>
      </c>
      <c r="O177" s="19" t="s">
        <v>49</v>
      </c>
    </row>
    <row r="178" spans="2:15" x14ac:dyDescent="0.25">
      <c r="B178" s="20">
        <v>43122</v>
      </c>
      <c r="C178" s="19" t="s">
        <v>4</v>
      </c>
      <c r="D178" s="19">
        <v>48</v>
      </c>
      <c r="E178" s="19">
        <v>53</v>
      </c>
      <c r="F178" s="19">
        <v>62</v>
      </c>
      <c r="G178" s="19">
        <v>25</v>
      </c>
      <c r="H178" s="19">
        <v>1</v>
      </c>
      <c r="I178" s="19" t="s">
        <v>18</v>
      </c>
      <c r="J178" s="19" t="s">
        <v>20</v>
      </c>
      <c r="K178" s="19">
        <v>2</v>
      </c>
      <c r="L178" s="19">
        <v>25</v>
      </c>
      <c r="M178" s="19" t="s">
        <v>23</v>
      </c>
      <c r="N178" s="19" t="s">
        <v>33</v>
      </c>
      <c r="O178" s="19" t="s">
        <v>43</v>
      </c>
    </row>
    <row r="179" spans="2:15" x14ac:dyDescent="0.25">
      <c r="B179" s="20">
        <v>43570</v>
      </c>
      <c r="C179" s="19" t="s">
        <v>4</v>
      </c>
      <c r="D179" s="19">
        <v>50</v>
      </c>
      <c r="E179" s="19">
        <v>88</v>
      </c>
      <c r="F179" s="19">
        <v>65</v>
      </c>
      <c r="G179" s="19">
        <v>10</v>
      </c>
      <c r="H179" s="19">
        <v>1</v>
      </c>
      <c r="I179" s="19" t="s">
        <v>18</v>
      </c>
      <c r="J179" s="19" t="s">
        <v>20</v>
      </c>
      <c r="K179" s="19">
        <v>2</v>
      </c>
      <c r="L179" s="19">
        <v>76</v>
      </c>
      <c r="M179" s="19" t="s">
        <v>24</v>
      </c>
      <c r="N179" s="19" t="s">
        <v>32</v>
      </c>
      <c r="O179" s="19" t="s">
        <v>43</v>
      </c>
    </row>
    <row r="180" spans="2:15" x14ac:dyDescent="0.25">
      <c r="B180" s="20">
        <v>43611</v>
      </c>
      <c r="C180" s="19" t="s">
        <v>5</v>
      </c>
      <c r="D180" s="19">
        <v>6</v>
      </c>
      <c r="E180" s="19">
        <v>39</v>
      </c>
      <c r="F180" s="19">
        <v>24</v>
      </c>
      <c r="G180" s="19">
        <v>22</v>
      </c>
      <c r="H180" s="19">
        <v>0</v>
      </c>
      <c r="I180" s="19" t="s">
        <v>18</v>
      </c>
      <c r="J180" s="19" t="s">
        <v>20</v>
      </c>
      <c r="K180" s="19">
        <v>1</v>
      </c>
      <c r="L180" s="19">
        <v>73</v>
      </c>
      <c r="M180" s="19" t="s">
        <v>24</v>
      </c>
      <c r="N180" s="19" t="s">
        <v>38</v>
      </c>
      <c r="O180" s="19" t="s">
        <v>49</v>
      </c>
    </row>
    <row r="181" spans="2:15" x14ac:dyDescent="0.25">
      <c r="B181" s="20">
        <v>43346</v>
      </c>
      <c r="C181" s="19" t="s">
        <v>6</v>
      </c>
      <c r="D181" s="19">
        <v>48</v>
      </c>
      <c r="E181" s="19">
        <v>24</v>
      </c>
      <c r="F181" s="19">
        <v>42</v>
      </c>
      <c r="G181" s="19">
        <v>35</v>
      </c>
      <c r="H181" s="19">
        <v>0</v>
      </c>
      <c r="I181" s="19" t="s">
        <v>18</v>
      </c>
      <c r="J181" s="19" t="s">
        <v>17</v>
      </c>
      <c r="K181" s="19">
        <v>2</v>
      </c>
      <c r="L181" s="19">
        <v>30</v>
      </c>
      <c r="M181" s="19" t="s">
        <v>23</v>
      </c>
      <c r="N181" s="19" t="s">
        <v>27</v>
      </c>
      <c r="O181" s="19" t="s">
        <v>43</v>
      </c>
    </row>
    <row r="182" spans="2:15" x14ac:dyDescent="0.25">
      <c r="B182" s="20">
        <v>43197</v>
      </c>
      <c r="C182" s="19" t="s">
        <v>7</v>
      </c>
      <c r="D182" s="19">
        <v>35</v>
      </c>
      <c r="E182" s="19">
        <v>52</v>
      </c>
      <c r="F182" s="19">
        <v>54</v>
      </c>
      <c r="G182" s="19">
        <v>13</v>
      </c>
      <c r="H182" s="19">
        <v>0</v>
      </c>
      <c r="I182" s="19" t="s">
        <v>17</v>
      </c>
      <c r="J182" s="19" t="s">
        <v>57</v>
      </c>
      <c r="K182" s="19">
        <v>0</v>
      </c>
      <c r="L182" s="19">
        <v>42</v>
      </c>
      <c r="M182" s="19" t="s">
        <v>23</v>
      </c>
      <c r="N182" s="19" t="s">
        <v>32</v>
      </c>
      <c r="O182" s="19" t="s">
        <v>45</v>
      </c>
    </row>
    <row r="183" spans="2:15" x14ac:dyDescent="0.25">
      <c r="B183" s="20">
        <v>43475</v>
      </c>
      <c r="C183" s="19" t="s">
        <v>8</v>
      </c>
      <c r="D183" s="19">
        <v>26</v>
      </c>
      <c r="E183" s="19">
        <v>16</v>
      </c>
      <c r="F183" s="19">
        <v>40</v>
      </c>
      <c r="G183" s="19">
        <v>28</v>
      </c>
      <c r="H183" s="19">
        <v>0</v>
      </c>
      <c r="I183" s="19" t="s">
        <v>18</v>
      </c>
      <c r="J183" s="19" t="s">
        <v>17</v>
      </c>
      <c r="K183" s="19">
        <v>3</v>
      </c>
      <c r="L183" s="19">
        <v>60</v>
      </c>
      <c r="M183" s="19" t="s">
        <v>24</v>
      </c>
      <c r="N183" s="19" t="s">
        <v>33</v>
      </c>
      <c r="O183" s="19" t="s">
        <v>44</v>
      </c>
    </row>
    <row r="184" spans="2:15" x14ac:dyDescent="0.25">
      <c r="B184" s="20">
        <v>43710</v>
      </c>
      <c r="C184" s="19" t="s">
        <v>5</v>
      </c>
      <c r="D184" s="19">
        <v>36</v>
      </c>
      <c r="E184" s="19">
        <v>65</v>
      </c>
      <c r="F184" s="19">
        <v>4</v>
      </c>
      <c r="G184" s="19">
        <v>30</v>
      </c>
      <c r="H184" s="19">
        <v>0</v>
      </c>
      <c r="I184" s="19" t="s">
        <v>18</v>
      </c>
      <c r="J184" s="19" t="s">
        <v>20</v>
      </c>
      <c r="K184" s="19">
        <v>1</v>
      </c>
      <c r="L184" s="19">
        <v>10</v>
      </c>
      <c r="M184" s="19" t="s">
        <v>24</v>
      </c>
      <c r="N184" s="19" t="s">
        <v>27</v>
      </c>
      <c r="O184" s="19" t="s">
        <v>43</v>
      </c>
    </row>
    <row r="185" spans="2:15" x14ac:dyDescent="0.25">
      <c r="B185" s="20">
        <v>43291</v>
      </c>
      <c r="C185" s="19" t="s">
        <v>4</v>
      </c>
      <c r="D185" s="19">
        <v>47</v>
      </c>
      <c r="E185" s="19">
        <v>5</v>
      </c>
      <c r="F185" s="19">
        <v>46</v>
      </c>
      <c r="G185" s="19">
        <v>12</v>
      </c>
      <c r="H185" s="19">
        <v>0</v>
      </c>
      <c r="I185" s="19" t="s">
        <v>18</v>
      </c>
      <c r="J185" s="19" t="s">
        <v>20</v>
      </c>
      <c r="K185" s="19">
        <v>1</v>
      </c>
      <c r="L185" s="19">
        <v>42</v>
      </c>
      <c r="M185" s="19" t="s">
        <v>23</v>
      </c>
      <c r="N185" s="19" t="s">
        <v>28</v>
      </c>
      <c r="O185" s="19" t="s">
        <v>48</v>
      </c>
    </row>
    <row r="186" spans="2:15" x14ac:dyDescent="0.25">
      <c r="B186" s="20">
        <v>43659</v>
      </c>
      <c r="C186" s="19" t="s">
        <v>6</v>
      </c>
      <c r="D186" s="19">
        <v>39</v>
      </c>
      <c r="E186" s="19">
        <v>71</v>
      </c>
      <c r="F186" s="19">
        <v>34</v>
      </c>
      <c r="G186" s="19">
        <v>14</v>
      </c>
      <c r="H186" s="19">
        <v>0</v>
      </c>
      <c r="I186" s="19" t="s">
        <v>18</v>
      </c>
      <c r="J186" s="19" t="s">
        <v>20</v>
      </c>
      <c r="K186" s="19">
        <v>1</v>
      </c>
      <c r="L186" s="19">
        <v>18</v>
      </c>
      <c r="M186" s="19" t="s">
        <v>24</v>
      </c>
      <c r="N186" s="19" t="s">
        <v>28</v>
      </c>
      <c r="O186" s="19" t="s">
        <v>45</v>
      </c>
    </row>
    <row r="187" spans="2:15" x14ac:dyDescent="0.25">
      <c r="B187" s="20">
        <v>43462</v>
      </c>
      <c r="C187" s="19" t="s">
        <v>5</v>
      </c>
      <c r="D187" s="19">
        <v>37</v>
      </c>
      <c r="E187" s="19">
        <v>85</v>
      </c>
      <c r="F187" s="19">
        <v>14</v>
      </c>
      <c r="G187" s="19">
        <v>22</v>
      </c>
      <c r="H187" s="19">
        <v>0</v>
      </c>
      <c r="I187" s="19" t="s">
        <v>18</v>
      </c>
      <c r="J187" s="19" t="s">
        <v>20</v>
      </c>
      <c r="K187" s="19">
        <v>0</v>
      </c>
      <c r="L187" s="19">
        <v>75</v>
      </c>
      <c r="M187" s="19" t="s">
        <v>23</v>
      </c>
      <c r="N187" s="19" t="s">
        <v>36</v>
      </c>
      <c r="O187" s="19" t="s">
        <v>46</v>
      </c>
    </row>
    <row r="188" spans="2:15" x14ac:dyDescent="0.25">
      <c r="B188" s="20">
        <v>43403</v>
      </c>
      <c r="C188" s="19" t="s">
        <v>6</v>
      </c>
      <c r="D188" s="19">
        <v>7</v>
      </c>
      <c r="E188" s="19">
        <v>70</v>
      </c>
      <c r="F188" s="19">
        <v>8</v>
      </c>
      <c r="G188" s="19">
        <v>21</v>
      </c>
      <c r="H188" s="19">
        <v>1</v>
      </c>
      <c r="I188" s="19" t="s">
        <v>18</v>
      </c>
      <c r="J188" s="19" t="s">
        <v>20</v>
      </c>
      <c r="K188" s="19">
        <v>3</v>
      </c>
      <c r="L188" s="19">
        <v>46</v>
      </c>
      <c r="M188" s="19" t="s">
        <v>23</v>
      </c>
      <c r="N188" s="19" t="s">
        <v>30</v>
      </c>
      <c r="O188" s="19" t="s">
        <v>48</v>
      </c>
    </row>
    <row r="189" spans="2:15" x14ac:dyDescent="0.25">
      <c r="B189" s="20">
        <v>43789</v>
      </c>
      <c r="C189" s="19" t="s">
        <v>4</v>
      </c>
      <c r="D189" s="19">
        <v>30</v>
      </c>
      <c r="E189" s="19">
        <v>38</v>
      </c>
      <c r="F189" s="19">
        <v>36</v>
      </c>
      <c r="G189" s="19">
        <v>9</v>
      </c>
      <c r="H189" s="19">
        <v>1</v>
      </c>
      <c r="I189" s="19" t="s">
        <v>18</v>
      </c>
      <c r="J189" s="19" t="s">
        <v>20</v>
      </c>
      <c r="K189" s="19">
        <v>1</v>
      </c>
      <c r="L189" s="19">
        <v>24</v>
      </c>
      <c r="M189" s="19" t="s">
        <v>24</v>
      </c>
      <c r="N189" s="19" t="s">
        <v>35</v>
      </c>
      <c r="O189" s="19" t="s">
        <v>47</v>
      </c>
    </row>
    <row r="190" spans="2:15" x14ac:dyDescent="0.25">
      <c r="B190" s="20">
        <v>43565</v>
      </c>
      <c r="C190" s="19" t="s">
        <v>6</v>
      </c>
      <c r="D190" s="19">
        <v>21</v>
      </c>
      <c r="E190" s="19">
        <v>30</v>
      </c>
      <c r="F190" s="19">
        <v>5</v>
      </c>
      <c r="G190" s="19">
        <v>6</v>
      </c>
      <c r="H190" s="19">
        <v>0</v>
      </c>
      <c r="I190" s="19" t="s">
        <v>18</v>
      </c>
      <c r="J190" s="19" t="s">
        <v>20</v>
      </c>
      <c r="K190" s="19">
        <v>1</v>
      </c>
      <c r="L190" s="19">
        <v>17</v>
      </c>
      <c r="M190" s="19" t="s">
        <v>24</v>
      </c>
      <c r="N190" s="19" t="s">
        <v>32</v>
      </c>
      <c r="O190" s="19" t="s">
        <v>47</v>
      </c>
    </row>
    <row r="191" spans="2:15" x14ac:dyDescent="0.25">
      <c r="B191" s="20">
        <v>43417</v>
      </c>
      <c r="C191" s="19" t="s">
        <v>7</v>
      </c>
      <c r="D191" s="19">
        <v>38</v>
      </c>
      <c r="E191" s="19">
        <v>44</v>
      </c>
      <c r="F191" s="19">
        <v>40</v>
      </c>
      <c r="G191" s="19">
        <v>35</v>
      </c>
      <c r="H191" s="19">
        <v>0</v>
      </c>
      <c r="I191" s="19" t="s">
        <v>17</v>
      </c>
      <c r="J191" s="19" t="s">
        <v>17</v>
      </c>
      <c r="K191" s="19">
        <v>0</v>
      </c>
      <c r="L191" s="19">
        <v>81</v>
      </c>
      <c r="M191" s="19" t="s">
        <v>23</v>
      </c>
      <c r="N191" s="19" t="s">
        <v>35</v>
      </c>
      <c r="O191" s="19" t="s">
        <v>48</v>
      </c>
    </row>
    <row r="192" spans="2:15" x14ac:dyDescent="0.25">
      <c r="B192" s="20">
        <v>43197</v>
      </c>
      <c r="C192" s="19" t="s">
        <v>4</v>
      </c>
      <c r="D192" s="19">
        <v>21</v>
      </c>
      <c r="E192" s="19">
        <v>63</v>
      </c>
      <c r="F192" s="19">
        <v>36</v>
      </c>
      <c r="G192" s="19">
        <v>5</v>
      </c>
      <c r="H192" s="19">
        <v>0</v>
      </c>
      <c r="I192" s="19" t="s">
        <v>18</v>
      </c>
      <c r="J192" s="19" t="s">
        <v>20</v>
      </c>
      <c r="K192" s="19">
        <v>1</v>
      </c>
      <c r="L192" s="19">
        <v>15</v>
      </c>
      <c r="M192" s="19" t="s">
        <v>23</v>
      </c>
      <c r="N192" s="19" t="s">
        <v>32</v>
      </c>
      <c r="O192" s="19" t="s">
        <v>45</v>
      </c>
    </row>
    <row r="193" spans="2:15" x14ac:dyDescent="0.25">
      <c r="B193" s="20">
        <v>43736</v>
      </c>
      <c r="C193" s="19" t="s">
        <v>5</v>
      </c>
      <c r="D193" s="19">
        <v>6</v>
      </c>
      <c r="E193" s="19">
        <v>40</v>
      </c>
      <c r="F193" s="19">
        <v>41</v>
      </c>
      <c r="G193" s="19">
        <v>14</v>
      </c>
      <c r="H193" s="19">
        <v>1</v>
      </c>
      <c r="I193" s="19" t="s">
        <v>18</v>
      </c>
      <c r="J193" s="19" t="s">
        <v>20</v>
      </c>
      <c r="K193" s="19">
        <v>0</v>
      </c>
      <c r="L193" s="19">
        <v>78</v>
      </c>
      <c r="M193" s="19" t="s">
        <v>24</v>
      </c>
      <c r="N193" s="19" t="s">
        <v>27</v>
      </c>
      <c r="O193" s="19" t="s">
        <v>45</v>
      </c>
    </row>
    <row r="194" spans="2:15" x14ac:dyDescent="0.25">
      <c r="B194" s="20">
        <v>43528</v>
      </c>
      <c r="C194" s="19" t="s">
        <v>4</v>
      </c>
      <c r="D194" s="19">
        <v>14</v>
      </c>
      <c r="E194" s="19">
        <v>25</v>
      </c>
      <c r="F194" s="19">
        <v>32</v>
      </c>
      <c r="G194" s="19">
        <v>9</v>
      </c>
      <c r="H194" s="19">
        <v>1</v>
      </c>
      <c r="I194" s="19" t="s">
        <v>18</v>
      </c>
      <c r="J194" s="19" t="s">
        <v>20</v>
      </c>
      <c r="K194" s="19">
        <v>3</v>
      </c>
      <c r="L194" s="19">
        <v>81</v>
      </c>
      <c r="M194" s="19" t="s">
        <v>24</v>
      </c>
      <c r="N194" s="19" t="s">
        <v>34</v>
      </c>
      <c r="O194" s="19" t="s">
        <v>43</v>
      </c>
    </row>
    <row r="195" spans="2:15" x14ac:dyDescent="0.25">
      <c r="B195" s="20">
        <v>43357</v>
      </c>
      <c r="C195" s="19" t="s">
        <v>4</v>
      </c>
      <c r="D195" s="19">
        <v>45</v>
      </c>
      <c r="E195" s="19">
        <v>38</v>
      </c>
      <c r="F195" s="19">
        <v>68</v>
      </c>
      <c r="G195" s="19">
        <v>12</v>
      </c>
      <c r="H195" s="19">
        <v>0</v>
      </c>
      <c r="I195" s="19" t="s">
        <v>18</v>
      </c>
      <c r="J195" s="19" t="s">
        <v>20</v>
      </c>
      <c r="K195" s="19">
        <v>3</v>
      </c>
      <c r="L195" s="19">
        <v>9</v>
      </c>
      <c r="M195" s="19" t="s">
        <v>23</v>
      </c>
      <c r="N195" s="19" t="s">
        <v>27</v>
      </c>
      <c r="O195" s="19" t="s">
        <v>46</v>
      </c>
    </row>
    <row r="196" spans="2:15" x14ac:dyDescent="0.25">
      <c r="B196" s="20">
        <v>43461</v>
      </c>
      <c r="C196" s="19" t="s">
        <v>5</v>
      </c>
      <c r="D196" s="19">
        <v>18</v>
      </c>
      <c r="E196" s="19">
        <v>17</v>
      </c>
      <c r="F196" s="19">
        <v>58</v>
      </c>
      <c r="G196" s="19">
        <v>22</v>
      </c>
      <c r="H196" s="19">
        <v>1</v>
      </c>
      <c r="I196" s="19" t="s">
        <v>18</v>
      </c>
      <c r="J196" s="19" t="s">
        <v>20</v>
      </c>
      <c r="K196" s="19">
        <v>3</v>
      </c>
      <c r="L196" s="19">
        <v>8</v>
      </c>
      <c r="M196" s="19" t="s">
        <v>23</v>
      </c>
      <c r="N196" s="19" t="s">
        <v>36</v>
      </c>
      <c r="O196" s="19" t="s">
        <v>44</v>
      </c>
    </row>
    <row r="197" spans="2:15" x14ac:dyDescent="0.25">
      <c r="B197" s="20">
        <v>43302</v>
      </c>
      <c r="C197" s="19" t="s">
        <v>6</v>
      </c>
      <c r="D197" s="19">
        <v>23</v>
      </c>
      <c r="E197" s="19">
        <v>20</v>
      </c>
      <c r="F197" s="19">
        <v>54</v>
      </c>
      <c r="G197" s="19">
        <v>30</v>
      </c>
      <c r="H197" s="19">
        <v>1</v>
      </c>
      <c r="I197" s="19" t="s">
        <v>18</v>
      </c>
      <c r="J197" s="19" t="s">
        <v>20</v>
      </c>
      <c r="K197" s="19">
        <v>1</v>
      </c>
      <c r="L197" s="19">
        <v>59</v>
      </c>
      <c r="M197" s="19" t="s">
        <v>23</v>
      </c>
      <c r="N197" s="19" t="s">
        <v>28</v>
      </c>
      <c r="O197" s="19" t="s">
        <v>45</v>
      </c>
    </row>
    <row r="198" spans="2:15" x14ac:dyDescent="0.25">
      <c r="B198" s="20">
        <v>43517</v>
      </c>
      <c r="C198" s="19" t="s">
        <v>7</v>
      </c>
      <c r="D198" s="19">
        <v>24</v>
      </c>
      <c r="E198" s="19">
        <v>79</v>
      </c>
      <c r="F198" s="19">
        <v>47</v>
      </c>
      <c r="G198" s="19">
        <v>17</v>
      </c>
      <c r="H198" s="19">
        <v>0</v>
      </c>
      <c r="I198" s="19" t="s">
        <v>17</v>
      </c>
      <c r="J198" s="19" t="s">
        <v>17</v>
      </c>
      <c r="K198" s="19">
        <v>0</v>
      </c>
      <c r="L198" s="19">
        <v>88</v>
      </c>
      <c r="M198" s="19" t="s">
        <v>24</v>
      </c>
      <c r="N198" s="19" t="s">
        <v>29</v>
      </c>
      <c r="O198" s="19" t="s">
        <v>44</v>
      </c>
    </row>
    <row r="199" spans="2:15" x14ac:dyDescent="0.25">
      <c r="B199" s="20">
        <v>43169</v>
      </c>
      <c r="C199" s="19" t="s">
        <v>8</v>
      </c>
      <c r="D199" s="19">
        <v>32</v>
      </c>
      <c r="E199" s="19">
        <v>27</v>
      </c>
      <c r="F199" s="19">
        <v>64</v>
      </c>
      <c r="G199" s="19">
        <v>5</v>
      </c>
      <c r="H199" s="19">
        <v>1</v>
      </c>
      <c r="I199" s="19" t="s">
        <v>18</v>
      </c>
      <c r="J199" s="19" t="s">
        <v>17</v>
      </c>
      <c r="K199" s="19">
        <v>0</v>
      </c>
      <c r="L199" s="19">
        <v>25</v>
      </c>
      <c r="M199" s="19" t="s">
        <v>23</v>
      </c>
      <c r="N199" s="19" t="s">
        <v>34</v>
      </c>
      <c r="O199" s="19" t="s">
        <v>45</v>
      </c>
    </row>
    <row r="200" spans="2:15" x14ac:dyDescent="0.25">
      <c r="B200" s="20">
        <v>43185</v>
      </c>
      <c r="C200" s="19" t="s">
        <v>5</v>
      </c>
      <c r="D200" s="19">
        <v>45</v>
      </c>
      <c r="E200" s="19">
        <v>17</v>
      </c>
      <c r="F200" s="19">
        <v>42</v>
      </c>
      <c r="G200" s="19">
        <v>34</v>
      </c>
      <c r="H200" s="19">
        <v>0</v>
      </c>
      <c r="I200" s="19" t="s">
        <v>18</v>
      </c>
      <c r="J200" s="19" t="s">
        <v>20</v>
      </c>
      <c r="K200" s="19">
        <v>0</v>
      </c>
      <c r="L200" s="19">
        <v>82</v>
      </c>
      <c r="M200" s="19" t="s">
        <v>23</v>
      </c>
      <c r="N200" s="19" t="s">
        <v>34</v>
      </c>
      <c r="O200" s="19" t="s">
        <v>43</v>
      </c>
    </row>
    <row r="201" spans="2:15" x14ac:dyDescent="0.25">
      <c r="B201" s="20">
        <v>43646</v>
      </c>
      <c r="C201" s="19" t="s">
        <v>4</v>
      </c>
      <c r="D201" s="19">
        <v>3</v>
      </c>
      <c r="E201" s="19">
        <v>74</v>
      </c>
      <c r="F201" s="19">
        <v>23</v>
      </c>
      <c r="G201" s="19">
        <v>22</v>
      </c>
      <c r="H201" s="19">
        <v>1</v>
      </c>
      <c r="I201" s="19" t="s">
        <v>18</v>
      </c>
      <c r="J201" s="19" t="s">
        <v>20</v>
      </c>
      <c r="K201" s="19">
        <v>2</v>
      </c>
      <c r="L201" s="19">
        <v>21</v>
      </c>
      <c r="M201" s="19" t="s">
        <v>24</v>
      </c>
      <c r="N201" s="19" t="s">
        <v>37</v>
      </c>
      <c r="O201" s="19" t="s">
        <v>49</v>
      </c>
    </row>
    <row r="202" spans="2:15" x14ac:dyDescent="0.25">
      <c r="B202" s="20">
        <v>43505</v>
      </c>
      <c r="C202" s="19" t="s">
        <v>6</v>
      </c>
      <c r="D202" s="19">
        <v>29</v>
      </c>
      <c r="E202" s="19">
        <v>66</v>
      </c>
      <c r="F202" s="19">
        <v>11</v>
      </c>
      <c r="G202" s="19">
        <v>5</v>
      </c>
      <c r="H202" s="19">
        <v>0</v>
      </c>
      <c r="I202" s="19" t="s">
        <v>18</v>
      </c>
      <c r="J202" s="19" t="s">
        <v>20</v>
      </c>
      <c r="K202" s="19">
        <v>1</v>
      </c>
      <c r="L202" s="19">
        <v>42</v>
      </c>
      <c r="M202" s="19" t="s">
        <v>24</v>
      </c>
      <c r="N202" s="19" t="s">
        <v>29</v>
      </c>
      <c r="O202" s="19" t="s">
        <v>45</v>
      </c>
    </row>
    <row r="203" spans="2:15" x14ac:dyDescent="0.25">
      <c r="B203" s="20">
        <v>43187</v>
      </c>
      <c r="C203" s="19" t="s">
        <v>5</v>
      </c>
      <c r="D203" s="19">
        <v>39</v>
      </c>
      <c r="E203" s="19">
        <v>36</v>
      </c>
      <c r="F203" s="19">
        <v>3</v>
      </c>
      <c r="G203" s="19">
        <v>8</v>
      </c>
      <c r="H203" s="19">
        <v>1</v>
      </c>
      <c r="I203" s="19" t="s">
        <v>18</v>
      </c>
      <c r="J203" s="19" t="s">
        <v>20</v>
      </c>
      <c r="K203" s="19">
        <v>1</v>
      </c>
      <c r="L203" s="19">
        <v>92</v>
      </c>
      <c r="M203" s="19" t="s">
        <v>23</v>
      </c>
      <c r="N203" s="19" t="s">
        <v>34</v>
      </c>
      <c r="O203" s="19" t="s">
        <v>47</v>
      </c>
    </row>
    <row r="204" spans="2:15" x14ac:dyDescent="0.25">
      <c r="B204" s="20">
        <v>43469</v>
      </c>
      <c r="C204" s="19" t="s">
        <v>6</v>
      </c>
      <c r="D204" s="19">
        <v>50</v>
      </c>
      <c r="E204" s="19">
        <v>51</v>
      </c>
      <c r="F204" s="19">
        <v>20</v>
      </c>
      <c r="G204" s="19">
        <v>20</v>
      </c>
      <c r="H204" s="19">
        <v>0</v>
      </c>
      <c r="I204" s="19" t="s">
        <v>18</v>
      </c>
      <c r="J204" s="19" t="s">
        <v>20</v>
      </c>
      <c r="K204" s="19">
        <v>3</v>
      </c>
      <c r="L204" s="19">
        <v>71</v>
      </c>
      <c r="M204" s="19" t="s">
        <v>24</v>
      </c>
      <c r="N204" s="19" t="s">
        <v>33</v>
      </c>
      <c r="O204" s="19" t="s">
        <v>46</v>
      </c>
    </row>
    <row r="205" spans="2:15" x14ac:dyDescent="0.25">
      <c r="B205" s="20">
        <v>43300</v>
      </c>
      <c r="C205" s="19" t="s">
        <v>4</v>
      </c>
      <c r="D205" s="19">
        <v>37</v>
      </c>
      <c r="E205" s="19">
        <v>23</v>
      </c>
      <c r="F205" s="19">
        <v>55</v>
      </c>
      <c r="G205" s="19">
        <v>7</v>
      </c>
      <c r="H205" s="19">
        <v>1</v>
      </c>
      <c r="I205" s="19" t="s">
        <v>18</v>
      </c>
      <c r="J205" s="19" t="s">
        <v>20</v>
      </c>
      <c r="K205" s="19">
        <v>2</v>
      </c>
      <c r="L205" s="19">
        <v>14</v>
      </c>
      <c r="M205" s="19" t="s">
        <v>23</v>
      </c>
      <c r="N205" s="19" t="s">
        <v>28</v>
      </c>
      <c r="O205" s="19" t="s">
        <v>44</v>
      </c>
    </row>
    <row r="206" spans="2:15" x14ac:dyDescent="0.25">
      <c r="B206" s="20">
        <v>43313</v>
      </c>
      <c r="C206" s="19" t="s">
        <v>6</v>
      </c>
      <c r="D206" s="19">
        <v>46</v>
      </c>
      <c r="E206" s="19">
        <v>47</v>
      </c>
      <c r="F206" s="19">
        <v>6</v>
      </c>
      <c r="G206" s="19">
        <v>7</v>
      </c>
      <c r="H206" s="19">
        <v>0</v>
      </c>
      <c r="I206" s="19" t="s">
        <v>18</v>
      </c>
      <c r="J206" s="19" t="s">
        <v>20</v>
      </c>
      <c r="K206" s="19">
        <v>2</v>
      </c>
      <c r="L206" s="19">
        <v>36</v>
      </c>
      <c r="M206" s="19" t="s">
        <v>23</v>
      </c>
      <c r="N206" s="19" t="s">
        <v>31</v>
      </c>
      <c r="O206" s="19" t="s">
        <v>47</v>
      </c>
    </row>
    <row r="207" spans="2:15" x14ac:dyDescent="0.25">
      <c r="B207" s="20">
        <v>43508</v>
      </c>
      <c r="C207" s="19" t="s">
        <v>7</v>
      </c>
      <c r="D207" s="19">
        <v>21</v>
      </c>
      <c r="E207" s="19">
        <v>56</v>
      </c>
      <c r="F207" s="19">
        <v>13</v>
      </c>
      <c r="G207" s="19">
        <v>32</v>
      </c>
      <c r="H207" s="19">
        <v>1</v>
      </c>
      <c r="I207" s="19" t="s">
        <v>17</v>
      </c>
      <c r="J207" s="19" t="s">
        <v>17</v>
      </c>
      <c r="K207" s="19">
        <v>0</v>
      </c>
      <c r="L207" s="19">
        <v>92</v>
      </c>
      <c r="M207" s="19" t="s">
        <v>24</v>
      </c>
      <c r="N207" s="19" t="s">
        <v>29</v>
      </c>
      <c r="O207" s="19" t="s">
        <v>48</v>
      </c>
    </row>
    <row r="208" spans="2:15" x14ac:dyDescent="0.25">
      <c r="B208" s="20">
        <v>43548</v>
      </c>
      <c r="C208" s="19" t="s">
        <v>4</v>
      </c>
      <c r="D208" s="19">
        <v>34</v>
      </c>
      <c r="E208" s="19">
        <v>76</v>
      </c>
      <c r="F208" s="19">
        <v>50</v>
      </c>
      <c r="G208" s="19">
        <v>22</v>
      </c>
      <c r="H208" s="19">
        <v>0</v>
      </c>
      <c r="I208" s="19" t="s">
        <v>18</v>
      </c>
      <c r="J208" s="19" t="s">
        <v>20</v>
      </c>
      <c r="K208" s="19">
        <v>2</v>
      </c>
      <c r="L208" s="19">
        <v>66</v>
      </c>
      <c r="M208" s="19" t="s">
        <v>24</v>
      </c>
      <c r="N208" s="19" t="s">
        <v>34</v>
      </c>
      <c r="O208" s="19" t="s">
        <v>49</v>
      </c>
    </row>
    <row r="209" spans="2:15" x14ac:dyDescent="0.25">
      <c r="B209" s="20">
        <v>43255</v>
      </c>
      <c r="C209" s="19" t="s">
        <v>5</v>
      </c>
      <c r="D209" s="19">
        <v>5</v>
      </c>
      <c r="E209" s="19">
        <v>24</v>
      </c>
      <c r="F209" s="19">
        <v>13</v>
      </c>
      <c r="G209" s="19">
        <v>10</v>
      </c>
      <c r="H209" s="19">
        <v>0</v>
      </c>
      <c r="I209" s="19" t="s">
        <v>18</v>
      </c>
      <c r="J209" s="19" t="s">
        <v>20</v>
      </c>
      <c r="K209" s="19">
        <v>0</v>
      </c>
      <c r="L209" s="19">
        <v>72</v>
      </c>
      <c r="M209" s="19" t="s">
        <v>23</v>
      </c>
      <c r="N209" s="19" t="s">
        <v>37</v>
      </c>
      <c r="O209" s="19" t="s">
        <v>43</v>
      </c>
    </row>
    <row r="210" spans="2:15" x14ac:dyDescent="0.25">
      <c r="B210" s="20">
        <v>43574</v>
      </c>
      <c r="C210" s="19" t="s">
        <v>4</v>
      </c>
      <c r="D210" s="19">
        <v>18</v>
      </c>
      <c r="E210" s="19">
        <v>54</v>
      </c>
      <c r="F210" s="19">
        <v>8</v>
      </c>
      <c r="G210" s="19">
        <v>26</v>
      </c>
      <c r="H210" s="19">
        <v>1</v>
      </c>
      <c r="I210" s="19" t="s">
        <v>18</v>
      </c>
      <c r="J210" s="19" t="s">
        <v>17</v>
      </c>
      <c r="K210" s="19">
        <v>3</v>
      </c>
      <c r="L210" s="19">
        <v>20</v>
      </c>
      <c r="M210" s="19" t="s">
        <v>24</v>
      </c>
      <c r="N210" s="19" t="s">
        <v>32</v>
      </c>
      <c r="O210" s="19" t="s">
        <v>46</v>
      </c>
    </row>
    <row r="211" spans="2:15" x14ac:dyDescent="0.25">
      <c r="B211" s="20">
        <v>43581</v>
      </c>
      <c r="C211" s="19" t="s">
        <v>4</v>
      </c>
      <c r="D211" s="19">
        <v>48</v>
      </c>
      <c r="E211" s="19">
        <v>70</v>
      </c>
      <c r="F211" s="19">
        <v>56</v>
      </c>
      <c r="G211" s="19">
        <v>23</v>
      </c>
      <c r="H211" s="19">
        <v>1</v>
      </c>
      <c r="I211" s="19" t="s">
        <v>18</v>
      </c>
      <c r="J211" s="19" t="s">
        <v>17</v>
      </c>
      <c r="K211" s="19">
        <v>0</v>
      </c>
      <c r="L211" s="19">
        <v>34</v>
      </c>
      <c r="M211" s="19" t="s">
        <v>24</v>
      </c>
      <c r="N211" s="19" t="s">
        <v>32</v>
      </c>
      <c r="O211" s="19" t="s">
        <v>46</v>
      </c>
    </row>
    <row r="212" spans="2:15" x14ac:dyDescent="0.25">
      <c r="B212" s="20">
        <v>43646</v>
      </c>
      <c r="C212" s="19" t="s">
        <v>5</v>
      </c>
      <c r="D212" s="19">
        <v>20</v>
      </c>
      <c r="E212" s="19">
        <v>85</v>
      </c>
      <c r="F212" s="19">
        <v>69</v>
      </c>
      <c r="G212" s="19">
        <v>23</v>
      </c>
      <c r="H212" s="19">
        <v>1</v>
      </c>
      <c r="I212" s="19" t="s">
        <v>18</v>
      </c>
      <c r="J212" s="19" t="s">
        <v>20</v>
      </c>
      <c r="K212" s="19">
        <v>0</v>
      </c>
      <c r="L212" s="19">
        <v>27</v>
      </c>
      <c r="M212" s="19" t="s">
        <v>24</v>
      </c>
      <c r="N212" s="19" t="s">
        <v>37</v>
      </c>
      <c r="O212" s="19" t="s">
        <v>49</v>
      </c>
    </row>
    <row r="213" spans="2:15" x14ac:dyDescent="0.25">
      <c r="B213" s="20">
        <v>43583</v>
      </c>
      <c r="C213" s="19" t="s">
        <v>6</v>
      </c>
      <c r="D213" s="19">
        <v>42</v>
      </c>
      <c r="E213" s="19">
        <v>58</v>
      </c>
      <c r="F213" s="19">
        <v>57</v>
      </c>
      <c r="G213" s="19">
        <v>12</v>
      </c>
      <c r="H213" s="19">
        <v>0</v>
      </c>
      <c r="I213" s="19" t="s">
        <v>18</v>
      </c>
      <c r="J213" s="19" t="s">
        <v>20</v>
      </c>
      <c r="K213" s="19">
        <v>2</v>
      </c>
      <c r="L213" s="19">
        <v>87</v>
      </c>
      <c r="M213" s="19" t="s">
        <v>24</v>
      </c>
      <c r="N213" s="19" t="s">
        <v>32</v>
      </c>
      <c r="O213" s="19" t="s">
        <v>49</v>
      </c>
    </row>
    <row r="214" spans="2:15" x14ac:dyDescent="0.25">
      <c r="B214" s="20">
        <v>43352</v>
      </c>
      <c r="C214" s="19" t="s">
        <v>7</v>
      </c>
      <c r="D214" s="19">
        <v>33</v>
      </c>
      <c r="E214" s="19">
        <v>83</v>
      </c>
      <c r="F214" s="19">
        <v>3</v>
      </c>
      <c r="G214" s="19">
        <v>11</v>
      </c>
      <c r="H214" s="19">
        <v>0</v>
      </c>
      <c r="I214" s="19" t="s">
        <v>17</v>
      </c>
      <c r="J214" s="19" t="s">
        <v>17</v>
      </c>
      <c r="K214" s="19">
        <v>0</v>
      </c>
      <c r="L214" s="19">
        <v>24</v>
      </c>
      <c r="M214" s="19" t="s">
        <v>23</v>
      </c>
      <c r="N214" s="19" t="s">
        <v>27</v>
      </c>
      <c r="O214" s="19" t="s">
        <v>49</v>
      </c>
    </row>
    <row r="215" spans="2:15" x14ac:dyDescent="0.25">
      <c r="B215" s="20">
        <v>43669</v>
      </c>
      <c r="C215" s="19" t="s">
        <v>8</v>
      </c>
      <c r="D215" s="19">
        <v>8</v>
      </c>
      <c r="E215" s="19">
        <v>90</v>
      </c>
      <c r="F215" s="19">
        <v>56</v>
      </c>
      <c r="G215" s="19">
        <v>5</v>
      </c>
      <c r="H215" s="19">
        <v>0</v>
      </c>
      <c r="I215" s="19" t="s">
        <v>18</v>
      </c>
      <c r="J215" s="19" t="s">
        <v>17</v>
      </c>
      <c r="K215" s="19">
        <v>3</v>
      </c>
      <c r="L215" s="19">
        <v>75</v>
      </c>
      <c r="M215" s="19" t="s">
        <v>24</v>
      </c>
      <c r="N215" s="19" t="s">
        <v>28</v>
      </c>
      <c r="O215" s="19" t="s">
        <v>48</v>
      </c>
    </row>
    <row r="216" spans="2:15" x14ac:dyDescent="0.25">
      <c r="B216" s="20">
        <v>43623</v>
      </c>
      <c r="C216" s="19" t="s">
        <v>5</v>
      </c>
      <c r="D216" s="19">
        <v>40</v>
      </c>
      <c r="E216" s="19">
        <v>45</v>
      </c>
      <c r="F216" s="19">
        <v>44</v>
      </c>
      <c r="G216" s="19">
        <v>8</v>
      </c>
      <c r="H216" s="19">
        <v>1</v>
      </c>
      <c r="I216" s="19" t="s">
        <v>18</v>
      </c>
      <c r="J216" s="19" t="s">
        <v>20</v>
      </c>
      <c r="K216" s="19">
        <v>2</v>
      </c>
      <c r="L216" s="19">
        <v>92</v>
      </c>
      <c r="M216" s="19" t="s">
        <v>24</v>
      </c>
      <c r="N216" s="19" t="s">
        <v>37</v>
      </c>
      <c r="O216" s="19" t="s">
        <v>46</v>
      </c>
    </row>
    <row r="217" spans="2:15" x14ac:dyDescent="0.25">
      <c r="B217" s="20">
        <v>43642</v>
      </c>
      <c r="C217" s="19" t="s">
        <v>4</v>
      </c>
      <c r="D217" s="19">
        <v>34</v>
      </c>
      <c r="E217" s="19">
        <v>43</v>
      </c>
      <c r="F217" s="19">
        <v>54</v>
      </c>
      <c r="G217" s="19">
        <v>24</v>
      </c>
      <c r="H217" s="19">
        <v>0</v>
      </c>
      <c r="I217" s="19" t="s">
        <v>18</v>
      </c>
      <c r="J217" s="19" t="s">
        <v>17</v>
      </c>
      <c r="K217" s="19">
        <v>3</v>
      </c>
      <c r="L217" s="19">
        <v>96</v>
      </c>
      <c r="M217" s="19" t="s">
        <v>24</v>
      </c>
      <c r="N217" s="19" t="s">
        <v>37</v>
      </c>
      <c r="O217" s="19" t="s">
        <v>47</v>
      </c>
    </row>
    <row r="218" spans="2:15" x14ac:dyDescent="0.25">
      <c r="B218" s="20">
        <v>43652</v>
      </c>
      <c r="C218" s="19" t="s">
        <v>6</v>
      </c>
      <c r="D218" s="19">
        <v>10</v>
      </c>
      <c r="E218" s="19">
        <v>35</v>
      </c>
      <c r="F218" s="19">
        <v>45</v>
      </c>
      <c r="G218" s="19">
        <v>14</v>
      </c>
      <c r="H218" s="19">
        <v>1</v>
      </c>
      <c r="I218" s="19" t="s">
        <v>18</v>
      </c>
      <c r="J218" s="19" t="s">
        <v>20</v>
      </c>
      <c r="K218" s="19">
        <v>2</v>
      </c>
      <c r="L218" s="19">
        <v>75</v>
      </c>
      <c r="M218" s="19" t="s">
        <v>24</v>
      </c>
      <c r="N218" s="19" t="s">
        <v>28</v>
      </c>
      <c r="O218" s="19" t="s">
        <v>45</v>
      </c>
    </row>
    <row r="219" spans="2:15" x14ac:dyDescent="0.25">
      <c r="B219" s="20">
        <v>43564</v>
      </c>
      <c r="C219" s="19" t="s">
        <v>5</v>
      </c>
      <c r="D219" s="19">
        <v>44</v>
      </c>
      <c r="E219" s="19">
        <v>80</v>
      </c>
      <c r="F219" s="19">
        <v>35</v>
      </c>
      <c r="G219" s="19">
        <v>13</v>
      </c>
      <c r="H219" s="19">
        <v>1</v>
      </c>
      <c r="I219" s="19" t="s">
        <v>18</v>
      </c>
      <c r="J219" s="19" t="s">
        <v>20</v>
      </c>
      <c r="K219" s="19">
        <v>1</v>
      </c>
      <c r="L219" s="19">
        <v>80</v>
      </c>
      <c r="M219" s="19" t="s">
        <v>24</v>
      </c>
      <c r="N219" s="19" t="s">
        <v>32</v>
      </c>
      <c r="O219" s="19" t="s">
        <v>48</v>
      </c>
    </row>
    <row r="220" spans="2:15" x14ac:dyDescent="0.25">
      <c r="B220" s="20">
        <v>43674</v>
      </c>
      <c r="C220" s="19" t="s">
        <v>6</v>
      </c>
      <c r="D220" s="19">
        <v>39</v>
      </c>
      <c r="E220" s="19">
        <v>5</v>
      </c>
      <c r="F220" s="19">
        <v>68</v>
      </c>
      <c r="G220" s="19">
        <v>17</v>
      </c>
      <c r="H220" s="19">
        <v>1</v>
      </c>
      <c r="I220" s="19" t="s">
        <v>18</v>
      </c>
      <c r="J220" s="19" t="s">
        <v>20</v>
      </c>
      <c r="K220" s="19">
        <v>2</v>
      </c>
      <c r="L220" s="19">
        <v>50</v>
      </c>
      <c r="M220" s="19" t="s">
        <v>24</v>
      </c>
      <c r="N220" s="19" t="s">
        <v>28</v>
      </c>
      <c r="O220" s="19" t="s">
        <v>49</v>
      </c>
    </row>
    <row r="221" spans="2:15" x14ac:dyDescent="0.25">
      <c r="B221" s="20">
        <v>43338</v>
      </c>
      <c r="C221" s="19" t="s">
        <v>4</v>
      </c>
      <c r="D221" s="19">
        <v>22</v>
      </c>
      <c r="E221" s="19">
        <v>10</v>
      </c>
      <c r="F221" s="19">
        <v>16</v>
      </c>
      <c r="G221" s="19">
        <v>18</v>
      </c>
      <c r="H221" s="19">
        <v>1</v>
      </c>
      <c r="I221" s="19" t="s">
        <v>18</v>
      </c>
      <c r="J221" s="19" t="s">
        <v>17</v>
      </c>
      <c r="K221" s="19">
        <v>1</v>
      </c>
      <c r="L221" s="19">
        <v>39</v>
      </c>
      <c r="M221" s="19" t="s">
        <v>23</v>
      </c>
      <c r="N221" s="19" t="s">
        <v>31</v>
      </c>
      <c r="O221" s="19" t="s">
        <v>49</v>
      </c>
    </row>
    <row r="222" spans="2:15" x14ac:dyDescent="0.25">
      <c r="B222" s="20">
        <v>43244</v>
      </c>
      <c r="C222" s="19" t="s">
        <v>6</v>
      </c>
      <c r="D222" s="19">
        <v>35</v>
      </c>
      <c r="E222" s="19">
        <v>11</v>
      </c>
      <c r="F222" s="19">
        <v>30</v>
      </c>
      <c r="G222" s="19">
        <v>24</v>
      </c>
      <c r="H222" s="19">
        <v>0</v>
      </c>
      <c r="I222" s="19" t="s">
        <v>18</v>
      </c>
      <c r="J222" s="19" t="s">
        <v>20</v>
      </c>
      <c r="K222" s="19">
        <v>0</v>
      </c>
      <c r="L222" s="19">
        <v>6</v>
      </c>
      <c r="M222" s="19" t="s">
        <v>23</v>
      </c>
      <c r="N222" s="19" t="s">
        <v>38</v>
      </c>
      <c r="O222" s="19" t="s">
        <v>44</v>
      </c>
    </row>
    <row r="223" spans="2:15" x14ac:dyDescent="0.25">
      <c r="B223" s="20">
        <v>43165</v>
      </c>
      <c r="C223" s="19" t="s">
        <v>7</v>
      </c>
      <c r="D223" s="19">
        <v>5</v>
      </c>
      <c r="E223" s="19">
        <v>40</v>
      </c>
      <c r="F223" s="19">
        <v>8</v>
      </c>
      <c r="G223" s="19">
        <v>6</v>
      </c>
      <c r="H223" s="19">
        <v>0</v>
      </c>
      <c r="I223" s="19" t="s">
        <v>17</v>
      </c>
      <c r="J223" s="19" t="s">
        <v>57</v>
      </c>
      <c r="K223" s="19">
        <v>0</v>
      </c>
      <c r="L223" s="19">
        <v>43</v>
      </c>
      <c r="M223" s="19" t="s">
        <v>23</v>
      </c>
      <c r="N223" s="19" t="s">
        <v>34</v>
      </c>
      <c r="O223" s="19" t="s">
        <v>48</v>
      </c>
    </row>
    <row r="224" spans="2:15" x14ac:dyDescent="0.25">
      <c r="B224" s="20">
        <v>43149</v>
      </c>
      <c r="C224" s="19" t="s">
        <v>4</v>
      </c>
      <c r="D224" s="19">
        <v>19</v>
      </c>
      <c r="E224" s="19">
        <v>58</v>
      </c>
      <c r="F224" s="19">
        <v>66</v>
      </c>
      <c r="G224" s="19">
        <v>9</v>
      </c>
      <c r="H224" s="19">
        <v>1</v>
      </c>
      <c r="I224" s="19" t="s">
        <v>18</v>
      </c>
      <c r="J224" s="19" t="s">
        <v>17</v>
      </c>
      <c r="K224" s="19">
        <v>3</v>
      </c>
      <c r="L224" s="19">
        <v>14</v>
      </c>
      <c r="M224" s="19" t="s">
        <v>23</v>
      </c>
      <c r="N224" s="19" t="s">
        <v>29</v>
      </c>
      <c r="O224" s="19" t="s">
        <v>49</v>
      </c>
    </row>
    <row r="225" spans="2:15" x14ac:dyDescent="0.25">
      <c r="B225" s="20">
        <v>43521</v>
      </c>
      <c r="C225" s="19" t="s">
        <v>5</v>
      </c>
      <c r="D225" s="19">
        <v>5</v>
      </c>
      <c r="E225" s="19">
        <v>88</v>
      </c>
      <c r="F225" s="19">
        <v>13</v>
      </c>
      <c r="G225" s="19">
        <v>23</v>
      </c>
      <c r="H225" s="19">
        <v>0</v>
      </c>
      <c r="I225" s="19" t="s">
        <v>19</v>
      </c>
      <c r="J225" s="19" t="s">
        <v>20</v>
      </c>
      <c r="K225" s="19">
        <v>0</v>
      </c>
      <c r="L225" s="19">
        <v>57</v>
      </c>
      <c r="M225" s="19" t="s">
        <v>24</v>
      </c>
      <c r="N225" s="19" t="s">
        <v>29</v>
      </c>
      <c r="O225" s="19" t="s">
        <v>43</v>
      </c>
    </row>
    <row r="226" spans="2:15" x14ac:dyDescent="0.25">
      <c r="B226" s="20">
        <v>43193</v>
      </c>
      <c r="C226" s="19" t="s">
        <v>4</v>
      </c>
      <c r="D226" s="19">
        <v>10</v>
      </c>
      <c r="E226" s="19">
        <v>45</v>
      </c>
      <c r="F226" s="19">
        <v>62</v>
      </c>
      <c r="G226" s="19">
        <v>25</v>
      </c>
      <c r="H226" s="19">
        <v>0</v>
      </c>
      <c r="I226" s="19" t="s">
        <v>18</v>
      </c>
      <c r="J226" s="19" t="s">
        <v>17</v>
      </c>
      <c r="K226" s="19">
        <v>1</v>
      </c>
      <c r="L226" s="19">
        <v>45</v>
      </c>
      <c r="M226" s="19" t="s">
        <v>23</v>
      </c>
      <c r="N226" s="19" t="s">
        <v>32</v>
      </c>
      <c r="O226" s="19" t="s">
        <v>48</v>
      </c>
    </row>
    <row r="227" spans="2:15" x14ac:dyDescent="0.25">
      <c r="B227" s="20">
        <v>43361</v>
      </c>
      <c r="C227" s="19" t="s">
        <v>4</v>
      </c>
      <c r="D227" s="19">
        <v>18</v>
      </c>
      <c r="E227" s="19">
        <v>81</v>
      </c>
      <c r="F227" s="19">
        <v>33</v>
      </c>
      <c r="G227" s="19">
        <v>34</v>
      </c>
      <c r="H227" s="19">
        <v>1</v>
      </c>
      <c r="I227" s="19" t="s">
        <v>18</v>
      </c>
      <c r="J227" s="19" t="s">
        <v>17</v>
      </c>
      <c r="K227" s="19">
        <v>3</v>
      </c>
      <c r="L227" s="19">
        <v>5</v>
      </c>
      <c r="M227" s="19" t="s">
        <v>23</v>
      </c>
      <c r="N227" s="19" t="s">
        <v>27</v>
      </c>
      <c r="O227" s="19" t="s">
        <v>48</v>
      </c>
    </row>
    <row r="228" spans="2:15" x14ac:dyDescent="0.25">
      <c r="B228" s="20">
        <v>43209</v>
      </c>
      <c r="C228" s="19" t="s">
        <v>5</v>
      </c>
      <c r="D228" s="19">
        <v>33</v>
      </c>
      <c r="E228" s="19">
        <v>85</v>
      </c>
      <c r="F228" s="19">
        <v>18</v>
      </c>
      <c r="G228" s="19">
        <v>31</v>
      </c>
      <c r="H228" s="19">
        <v>1</v>
      </c>
      <c r="I228" s="19" t="s">
        <v>19</v>
      </c>
      <c r="J228" s="19" t="s">
        <v>20</v>
      </c>
      <c r="K228" s="19">
        <v>0</v>
      </c>
      <c r="L228" s="19">
        <v>49</v>
      </c>
      <c r="M228" s="19" t="s">
        <v>23</v>
      </c>
      <c r="N228" s="19" t="s">
        <v>32</v>
      </c>
      <c r="O228" s="19" t="s">
        <v>44</v>
      </c>
    </row>
    <row r="229" spans="2:15" x14ac:dyDescent="0.25">
      <c r="B229" s="20">
        <v>43773</v>
      </c>
      <c r="C229" s="19" t="s">
        <v>6</v>
      </c>
      <c r="D229" s="19">
        <v>44</v>
      </c>
      <c r="E229" s="19">
        <v>45</v>
      </c>
      <c r="F229" s="19">
        <v>50</v>
      </c>
      <c r="G229" s="19">
        <v>23</v>
      </c>
      <c r="H229" s="19">
        <v>0</v>
      </c>
      <c r="I229" s="19" t="s">
        <v>18</v>
      </c>
      <c r="J229" s="19" t="s">
        <v>20</v>
      </c>
      <c r="K229" s="19">
        <v>0</v>
      </c>
      <c r="L229" s="19">
        <v>83</v>
      </c>
      <c r="M229" s="19" t="s">
        <v>24</v>
      </c>
      <c r="N229" s="19" t="s">
        <v>35</v>
      </c>
      <c r="O229" s="19" t="s">
        <v>43</v>
      </c>
    </row>
    <row r="230" spans="2:15" x14ac:dyDescent="0.25">
      <c r="B230" s="20">
        <v>43113</v>
      </c>
      <c r="C230" s="19" t="s">
        <v>7</v>
      </c>
      <c r="D230" s="19">
        <v>22</v>
      </c>
      <c r="E230" s="19">
        <v>18</v>
      </c>
      <c r="F230" s="19">
        <v>46</v>
      </c>
      <c r="G230" s="19">
        <v>13</v>
      </c>
      <c r="H230" s="19">
        <v>0</v>
      </c>
      <c r="I230" s="19" t="s">
        <v>17</v>
      </c>
      <c r="J230" s="19" t="s">
        <v>17</v>
      </c>
      <c r="K230" s="19">
        <v>0</v>
      </c>
      <c r="L230" s="19">
        <v>2</v>
      </c>
      <c r="M230" s="19" t="s">
        <v>23</v>
      </c>
      <c r="N230" s="19" t="s">
        <v>33</v>
      </c>
      <c r="O230" s="19" t="s">
        <v>45</v>
      </c>
    </row>
    <row r="231" spans="2:15" x14ac:dyDescent="0.25">
      <c r="B231" s="20">
        <v>43787</v>
      </c>
      <c r="C231" s="19" t="s">
        <v>8</v>
      </c>
      <c r="D231" s="19">
        <v>7</v>
      </c>
      <c r="E231" s="19">
        <v>13</v>
      </c>
      <c r="F231" s="19">
        <v>68</v>
      </c>
      <c r="G231" s="19">
        <v>14</v>
      </c>
      <c r="H231" s="19">
        <v>1</v>
      </c>
      <c r="I231" s="19" t="s">
        <v>18</v>
      </c>
      <c r="J231" s="19" t="s">
        <v>17</v>
      </c>
      <c r="K231" s="19">
        <v>0</v>
      </c>
      <c r="L231" s="19">
        <v>13</v>
      </c>
      <c r="M231" s="19" t="s">
        <v>24</v>
      </c>
      <c r="N231" s="19" t="s">
        <v>35</v>
      </c>
      <c r="O231" s="19" t="s">
        <v>43</v>
      </c>
    </row>
    <row r="232" spans="2:15" x14ac:dyDescent="0.25">
      <c r="B232" s="20">
        <v>43569</v>
      </c>
      <c r="C232" s="19" t="s">
        <v>5</v>
      </c>
      <c r="D232" s="19">
        <v>31</v>
      </c>
      <c r="E232" s="19">
        <v>17</v>
      </c>
      <c r="F232" s="19">
        <v>52</v>
      </c>
      <c r="G232" s="19">
        <v>5</v>
      </c>
      <c r="H232" s="19">
        <v>1</v>
      </c>
      <c r="I232" s="19" t="s">
        <v>19</v>
      </c>
      <c r="J232" s="19" t="s">
        <v>20</v>
      </c>
      <c r="K232" s="19">
        <v>0</v>
      </c>
      <c r="L232" s="19">
        <v>67</v>
      </c>
      <c r="M232" s="19" t="s">
        <v>24</v>
      </c>
      <c r="N232" s="19" t="s">
        <v>32</v>
      </c>
      <c r="O232" s="19" t="s">
        <v>49</v>
      </c>
    </row>
    <row r="233" spans="2:15" x14ac:dyDescent="0.25">
      <c r="B233" s="20">
        <v>43820</v>
      </c>
      <c r="C233" s="19" t="s">
        <v>4</v>
      </c>
      <c r="D233" s="19">
        <v>2</v>
      </c>
      <c r="E233" s="19">
        <v>19</v>
      </c>
      <c r="F233" s="19">
        <v>24</v>
      </c>
      <c r="G233" s="19">
        <v>17</v>
      </c>
      <c r="H233" s="19">
        <v>1</v>
      </c>
      <c r="I233" s="19" t="s">
        <v>18</v>
      </c>
      <c r="J233" s="19" t="s">
        <v>17</v>
      </c>
      <c r="K233" s="19">
        <v>1</v>
      </c>
      <c r="L233" s="19">
        <v>98</v>
      </c>
      <c r="M233" s="19" t="s">
        <v>24</v>
      </c>
      <c r="N233" s="19" t="s">
        <v>36</v>
      </c>
      <c r="O233" s="19" t="s">
        <v>45</v>
      </c>
    </row>
    <row r="234" spans="2:15" x14ac:dyDescent="0.25">
      <c r="B234" s="20">
        <v>43652</v>
      </c>
      <c r="C234" s="19" t="s">
        <v>6</v>
      </c>
      <c r="D234" s="19">
        <v>8</v>
      </c>
      <c r="E234" s="19">
        <v>21</v>
      </c>
      <c r="F234" s="19">
        <v>32</v>
      </c>
      <c r="G234" s="19">
        <v>12</v>
      </c>
      <c r="H234" s="19">
        <v>0</v>
      </c>
      <c r="I234" s="19" t="s">
        <v>18</v>
      </c>
      <c r="J234" s="19" t="s">
        <v>20</v>
      </c>
      <c r="K234" s="19">
        <v>2</v>
      </c>
      <c r="L234" s="19">
        <v>21</v>
      </c>
      <c r="M234" s="19" t="s">
        <v>24</v>
      </c>
      <c r="N234" s="19" t="s">
        <v>28</v>
      </c>
      <c r="O234" s="19" t="s">
        <v>45</v>
      </c>
    </row>
    <row r="235" spans="2:15" x14ac:dyDescent="0.25">
      <c r="B235" s="20">
        <v>43141</v>
      </c>
      <c r="C235" s="19" t="s">
        <v>5</v>
      </c>
      <c r="D235" s="19">
        <v>24</v>
      </c>
      <c r="E235" s="19">
        <v>76</v>
      </c>
      <c r="F235" s="19">
        <v>34</v>
      </c>
      <c r="G235" s="19">
        <v>24</v>
      </c>
      <c r="H235" s="19">
        <v>1</v>
      </c>
      <c r="I235" s="19" t="s">
        <v>19</v>
      </c>
      <c r="J235" s="19" t="s">
        <v>20</v>
      </c>
      <c r="K235" s="19">
        <v>0</v>
      </c>
      <c r="L235" s="19">
        <v>50</v>
      </c>
      <c r="M235" s="19" t="s">
        <v>23</v>
      </c>
      <c r="N235" s="19" t="s">
        <v>29</v>
      </c>
      <c r="O235" s="19" t="s">
        <v>45</v>
      </c>
    </row>
    <row r="236" spans="2:15" x14ac:dyDescent="0.25">
      <c r="B236" s="20">
        <v>43307</v>
      </c>
      <c r="C236" s="19" t="s">
        <v>6</v>
      </c>
      <c r="D236" s="19">
        <v>7</v>
      </c>
      <c r="E236" s="19">
        <v>75</v>
      </c>
      <c r="F236" s="19">
        <v>20</v>
      </c>
      <c r="G236" s="19">
        <v>13</v>
      </c>
      <c r="H236" s="19">
        <v>0</v>
      </c>
      <c r="I236" s="19" t="s">
        <v>18</v>
      </c>
      <c r="J236" s="19" t="s">
        <v>20</v>
      </c>
      <c r="K236" s="19">
        <v>3</v>
      </c>
      <c r="L236" s="19">
        <v>17</v>
      </c>
      <c r="M236" s="19" t="s">
        <v>23</v>
      </c>
      <c r="N236" s="19" t="s">
        <v>28</v>
      </c>
      <c r="O236" s="19" t="s">
        <v>44</v>
      </c>
    </row>
    <row r="237" spans="2:15" x14ac:dyDescent="0.25">
      <c r="B237" s="20">
        <v>43586</v>
      </c>
      <c r="C237" s="19" t="s">
        <v>4</v>
      </c>
      <c r="D237" s="19">
        <v>43</v>
      </c>
      <c r="E237" s="19">
        <v>70</v>
      </c>
      <c r="F237" s="19">
        <v>50</v>
      </c>
      <c r="G237" s="19">
        <v>13</v>
      </c>
      <c r="H237" s="19">
        <v>0</v>
      </c>
      <c r="I237" s="19" t="s">
        <v>18</v>
      </c>
      <c r="J237" s="19" t="s">
        <v>17</v>
      </c>
      <c r="K237" s="19">
        <v>0</v>
      </c>
      <c r="L237" s="19">
        <v>79</v>
      </c>
      <c r="M237" s="19" t="s">
        <v>24</v>
      </c>
      <c r="N237" s="19" t="s">
        <v>38</v>
      </c>
      <c r="O237" s="19" t="s">
        <v>47</v>
      </c>
    </row>
    <row r="238" spans="2:15" x14ac:dyDescent="0.25">
      <c r="B238" s="20">
        <v>43146</v>
      </c>
      <c r="C238" s="19" t="s">
        <v>6</v>
      </c>
      <c r="D238" s="19">
        <v>47</v>
      </c>
      <c r="E238" s="19">
        <v>24</v>
      </c>
      <c r="F238" s="19">
        <v>21</v>
      </c>
      <c r="G238" s="19">
        <v>13</v>
      </c>
      <c r="H238" s="19">
        <v>1</v>
      </c>
      <c r="I238" s="19" t="s">
        <v>18</v>
      </c>
      <c r="J238" s="19" t="s">
        <v>20</v>
      </c>
      <c r="K238" s="19">
        <v>0</v>
      </c>
      <c r="L238" s="19">
        <v>74</v>
      </c>
      <c r="M238" s="19" t="s">
        <v>23</v>
      </c>
      <c r="N238" s="19" t="s">
        <v>29</v>
      </c>
      <c r="O238" s="19" t="s">
        <v>44</v>
      </c>
    </row>
    <row r="239" spans="2:15" x14ac:dyDescent="0.25">
      <c r="B239" s="20">
        <v>43200</v>
      </c>
      <c r="C239" s="19" t="s">
        <v>7</v>
      </c>
      <c r="D239" s="19">
        <v>36</v>
      </c>
      <c r="E239" s="19">
        <v>9</v>
      </c>
      <c r="F239" s="19">
        <v>4</v>
      </c>
      <c r="G239" s="19">
        <v>12</v>
      </c>
      <c r="H239" s="19">
        <v>1</v>
      </c>
      <c r="I239" s="19" t="s">
        <v>17</v>
      </c>
      <c r="J239" s="19" t="s">
        <v>17</v>
      </c>
      <c r="K239" s="19">
        <v>0</v>
      </c>
      <c r="L239" s="19">
        <v>61</v>
      </c>
      <c r="M239" s="19" t="s">
        <v>23</v>
      </c>
      <c r="N239" s="19" t="s">
        <v>32</v>
      </c>
      <c r="O239" s="19" t="s">
        <v>48</v>
      </c>
    </row>
    <row r="240" spans="2:15" x14ac:dyDescent="0.25">
      <c r="B240" s="20">
        <v>43249</v>
      </c>
      <c r="C240" s="19" t="s">
        <v>4</v>
      </c>
      <c r="D240" s="19">
        <v>48</v>
      </c>
      <c r="E240" s="19">
        <v>7</v>
      </c>
      <c r="F240" s="19">
        <v>67</v>
      </c>
      <c r="G240" s="19">
        <v>8</v>
      </c>
      <c r="H240" s="19">
        <v>1</v>
      </c>
      <c r="I240" s="19" t="s">
        <v>18</v>
      </c>
      <c r="J240" s="19" t="s">
        <v>17</v>
      </c>
      <c r="K240" s="19">
        <v>0</v>
      </c>
      <c r="L240" s="19">
        <v>80</v>
      </c>
      <c r="M240" s="19" t="s">
        <v>23</v>
      </c>
      <c r="N240" s="19" t="s">
        <v>38</v>
      </c>
      <c r="O240" s="19" t="s">
        <v>48</v>
      </c>
    </row>
    <row r="241" spans="2:15" x14ac:dyDescent="0.25">
      <c r="B241" s="20">
        <v>43456</v>
      </c>
      <c r="C241" s="19" t="s">
        <v>5</v>
      </c>
      <c r="D241" s="19">
        <v>34</v>
      </c>
      <c r="E241" s="19">
        <v>17</v>
      </c>
      <c r="F241" s="19">
        <v>44</v>
      </c>
      <c r="G241" s="19">
        <v>13</v>
      </c>
      <c r="H241" s="19">
        <v>0</v>
      </c>
      <c r="I241" s="19" t="s">
        <v>19</v>
      </c>
      <c r="J241" s="19" t="s">
        <v>20</v>
      </c>
      <c r="K241" s="19">
        <v>1</v>
      </c>
      <c r="L241" s="19">
        <v>53</v>
      </c>
      <c r="M241" s="19" t="s">
        <v>23</v>
      </c>
      <c r="N241" s="19" t="s">
        <v>36</v>
      </c>
      <c r="O241" s="19" t="s">
        <v>45</v>
      </c>
    </row>
    <row r="242" spans="2:15" x14ac:dyDescent="0.25">
      <c r="B242" s="20">
        <v>43451</v>
      </c>
      <c r="C242" s="19" t="s">
        <v>4</v>
      </c>
      <c r="D242" s="19">
        <v>40</v>
      </c>
      <c r="E242" s="19">
        <v>11</v>
      </c>
      <c r="F242" s="19">
        <v>32</v>
      </c>
      <c r="G242" s="19">
        <v>16</v>
      </c>
      <c r="H242" s="19">
        <v>0</v>
      </c>
      <c r="I242" s="19" t="s">
        <v>18</v>
      </c>
      <c r="J242" s="19" t="s">
        <v>17</v>
      </c>
      <c r="K242" s="19">
        <v>3</v>
      </c>
      <c r="L242" s="19">
        <v>0</v>
      </c>
      <c r="M242" s="19" t="s">
        <v>23</v>
      </c>
      <c r="N242" s="19" t="s">
        <v>36</v>
      </c>
      <c r="O242" s="19" t="s">
        <v>43</v>
      </c>
    </row>
    <row r="243" spans="2:15" x14ac:dyDescent="0.25">
      <c r="B243" s="20">
        <v>43159</v>
      </c>
      <c r="C243" s="19" t="s">
        <v>4</v>
      </c>
      <c r="D243" s="19">
        <v>11</v>
      </c>
      <c r="E243" s="19">
        <v>37</v>
      </c>
      <c r="F243" s="19">
        <v>57</v>
      </c>
      <c r="G243" s="19">
        <v>9</v>
      </c>
      <c r="H243" s="19">
        <v>0</v>
      </c>
      <c r="I243" s="19" t="s">
        <v>18</v>
      </c>
      <c r="J243" s="19" t="s">
        <v>17</v>
      </c>
      <c r="K243" s="19">
        <v>1</v>
      </c>
      <c r="L243" s="19">
        <v>81</v>
      </c>
      <c r="M243" s="19" t="s">
        <v>23</v>
      </c>
      <c r="N243" s="19" t="s">
        <v>29</v>
      </c>
      <c r="O243" s="19" t="s">
        <v>47</v>
      </c>
    </row>
    <row r="244" spans="2:15" x14ac:dyDescent="0.25">
      <c r="B244" s="20">
        <v>43736</v>
      </c>
      <c r="C244" s="19" t="s">
        <v>5</v>
      </c>
      <c r="D244" s="19">
        <v>17</v>
      </c>
      <c r="E244" s="19">
        <v>16</v>
      </c>
      <c r="F244" s="19">
        <v>53</v>
      </c>
      <c r="G244" s="19">
        <v>19</v>
      </c>
      <c r="H244" s="19">
        <v>1</v>
      </c>
      <c r="I244" s="19" t="s">
        <v>19</v>
      </c>
      <c r="J244" s="19" t="s">
        <v>20</v>
      </c>
      <c r="K244" s="19">
        <v>1</v>
      </c>
      <c r="L244" s="19">
        <v>98</v>
      </c>
      <c r="M244" s="19" t="s">
        <v>24</v>
      </c>
      <c r="N244" s="19" t="s">
        <v>27</v>
      </c>
      <c r="O244" s="19" t="s">
        <v>45</v>
      </c>
    </row>
    <row r="245" spans="2:15" x14ac:dyDescent="0.25">
      <c r="B245" s="20">
        <v>43443</v>
      </c>
      <c r="C245" s="19" t="s">
        <v>6</v>
      </c>
      <c r="D245" s="19">
        <v>41</v>
      </c>
      <c r="E245" s="19">
        <v>75</v>
      </c>
      <c r="F245" s="19">
        <v>67</v>
      </c>
      <c r="G245" s="19">
        <v>19</v>
      </c>
      <c r="H245" s="19">
        <v>0</v>
      </c>
      <c r="I245" s="19" t="s">
        <v>18</v>
      </c>
      <c r="J245" s="19" t="s">
        <v>20</v>
      </c>
      <c r="K245" s="19">
        <v>2</v>
      </c>
      <c r="L245" s="19">
        <v>45</v>
      </c>
      <c r="M245" s="19" t="s">
        <v>23</v>
      </c>
      <c r="N245" s="19" t="s">
        <v>36</v>
      </c>
      <c r="O245" s="19" t="s">
        <v>49</v>
      </c>
    </row>
    <row r="246" spans="2:15" x14ac:dyDescent="0.25">
      <c r="B246" s="20">
        <v>43789</v>
      </c>
      <c r="C246" s="19" t="s">
        <v>7</v>
      </c>
      <c r="D246" s="19">
        <v>47</v>
      </c>
      <c r="E246" s="19">
        <v>20</v>
      </c>
      <c r="F246" s="19">
        <v>29</v>
      </c>
      <c r="G246" s="19">
        <v>8</v>
      </c>
      <c r="H246" s="19">
        <v>1</v>
      </c>
      <c r="I246" s="19" t="s">
        <v>17</v>
      </c>
      <c r="J246" s="19" t="s">
        <v>17</v>
      </c>
      <c r="K246" s="19">
        <v>0</v>
      </c>
      <c r="L246" s="19">
        <v>76</v>
      </c>
      <c r="M246" s="19" t="s">
        <v>24</v>
      </c>
      <c r="N246" s="19" t="s">
        <v>35</v>
      </c>
      <c r="O246" s="19" t="s">
        <v>47</v>
      </c>
    </row>
    <row r="247" spans="2:15" x14ac:dyDescent="0.25">
      <c r="B247" s="20">
        <v>43589</v>
      </c>
      <c r="C247" s="19" t="s">
        <v>8</v>
      </c>
      <c r="D247" s="19">
        <v>49</v>
      </c>
      <c r="E247" s="19">
        <v>40</v>
      </c>
      <c r="F247" s="19">
        <v>12</v>
      </c>
      <c r="G247" s="19">
        <v>34</v>
      </c>
      <c r="H247" s="19">
        <v>0</v>
      </c>
      <c r="I247" s="19" t="s">
        <v>18</v>
      </c>
      <c r="J247" s="19" t="s">
        <v>17</v>
      </c>
      <c r="K247" s="19">
        <v>0</v>
      </c>
      <c r="L247" s="19">
        <v>18</v>
      </c>
      <c r="M247" s="19" t="s">
        <v>24</v>
      </c>
      <c r="N247" s="19" t="s">
        <v>38</v>
      </c>
      <c r="O247" s="19" t="s">
        <v>45</v>
      </c>
    </row>
    <row r="248" spans="2:15" x14ac:dyDescent="0.25">
      <c r="B248" s="20">
        <v>43179</v>
      </c>
      <c r="C248" s="19" t="s">
        <v>5</v>
      </c>
      <c r="D248" s="19">
        <v>39</v>
      </c>
      <c r="E248" s="19">
        <v>18</v>
      </c>
      <c r="F248" s="19">
        <v>45</v>
      </c>
      <c r="G248" s="19">
        <v>32</v>
      </c>
      <c r="H248" s="19">
        <v>0</v>
      </c>
      <c r="I248" s="19" t="s">
        <v>19</v>
      </c>
      <c r="J248" s="19" t="s">
        <v>20</v>
      </c>
      <c r="K248" s="19">
        <v>0</v>
      </c>
      <c r="L248" s="19">
        <v>76</v>
      </c>
      <c r="M248" s="19" t="s">
        <v>23</v>
      </c>
      <c r="N248" s="19" t="s">
        <v>34</v>
      </c>
      <c r="O248" s="19" t="s">
        <v>48</v>
      </c>
    </row>
    <row r="249" spans="2:15" x14ac:dyDescent="0.25">
      <c r="B249" s="20">
        <v>43396</v>
      </c>
      <c r="C249" s="19" t="s">
        <v>4</v>
      </c>
      <c r="D249" s="19">
        <v>21</v>
      </c>
      <c r="E249" s="19">
        <v>22</v>
      </c>
      <c r="F249" s="19">
        <v>43</v>
      </c>
      <c r="G249" s="19">
        <v>13</v>
      </c>
      <c r="H249" s="19">
        <v>1</v>
      </c>
      <c r="I249" s="19" t="s">
        <v>18</v>
      </c>
      <c r="J249" s="19" t="s">
        <v>17</v>
      </c>
      <c r="K249" s="19">
        <v>1</v>
      </c>
      <c r="L249" s="19">
        <v>30</v>
      </c>
      <c r="M249" s="19" t="s">
        <v>23</v>
      </c>
      <c r="N249" s="19" t="s">
        <v>30</v>
      </c>
      <c r="O249" s="19" t="s">
        <v>48</v>
      </c>
    </row>
    <row r="250" spans="2:15" x14ac:dyDescent="0.25">
      <c r="B250" s="20">
        <v>43175</v>
      </c>
      <c r="C250" s="19" t="s">
        <v>6</v>
      </c>
      <c r="D250" s="19">
        <v>2</v>
      </c>
      <c r="E250" s="19">
        <v>14</v>
      </c>
      <c r="F250" s="19">
        <v>14</v>
      </c>
      <c r="G250" s="19">
        <v>9</v>
      </c>
      <c r="H250" s="19">
        <v>0</v>
      </c>
      <c r="I250" s="19" t="s">
        <v>18</v>
      </c>
      <c r="J250" s="19" t="s">
        <v>20</v>
      </c>
      <c r="K250" s="19">
        <v>0</v>
      </c>
      <c r="L250" s="19">
        <v>85</v>
      </c>
      <c r="M250" s="19" t="s">
        <v>23</v>
      </c>
      <c r="N250" s="19" t="s">
        <v>34</v>
      </c>
      <c r="O250" s="19" t="s">
        <v>46</v>
      </c>
    </row>
    <row r="251" spans="2:15" x14ac:dyDescent="0.25">
      <c r="B251" s="20">
        <v>43610</v>
      </c>
      <c r="C251" s="19" t="s">
        <v>5</v>
      </c>
      <c r="D251" s="19">
        <v>19</v>
      </c>
      <c r="E251" s="19">
        <v>52</v>
      </c>
      <c r="F251" s="19">
        <v>37</v>
      </c>
      <c r="G251" s="19">
        <v>25</v>
      </c>
      <c r="H251" s="19">
        <v>0</v>
      </c>
      <c r="I251" s="19" t="s">
        <v>19</v>
      </c>
      <c r="J251" s="19" t="s">
        <v>20</v>
      </c>
      <c r="K251" s="19">
        <v>1</v>
      </c>
      <c r="L251" s="19">
        <v>74</v>
      </c>
      <c r="M251" s="19" t="s">
        <v>24</v>
      </c>
      <c r="N251" s="19" t="s">
        <v>38</v>
      </c>
      <c r="O251" s="19" t="s">
        <v>45</v>
      </c>
    </row>
    <row r="252" spans="2:15" x14ac:dyDescent="0.25">
      <c r="B252" s="20">
        <v>43424</v>
      </c>
      <c r="C252" s="19" t="s">
        <v>6</v>
      </c>
      <c r="D252" s="19">
        <v>46</v>
      </c>
      <c r="E252" s="19">
        <v>44</v>
      </c>
      <c r="F252" s="19">
        <v>2</v>
      </c>
      <c r="G252" s="19">
        <v>20</v>
      </c>
      <c r="H252" s="19">
        <v>1</v>
      </c>
      <c r="I252" s="19" t="s">
        <v>18</v>
      </c>
      <c r="J252" s="19" t="s">
        <v>20</v>
      </c>
      <c r="K252" s="19">
        <v>1</v>
      </c>
      <c r="L252" s="19">
        <v>39</v>
      </c>
      <c r="M252" s="19" t="s">
        <v>23</v>
      </c>
      <c r="N252" s="19" t="s">
        <v>35</v>
      </c>
      <c r="O252" s="19" t="s">
        <v>48</v>
      </c>
    </row>
    <row r="253" spans="2:15" x14ac:dyDescent="0.25">
      <c r="B253" s="20">
        <v>43220</v>
      </c>
      <c r="C253" s="19" t="s">
        <v>4</v>
      </c>
      <c r="D253" s="19">
        <v>41</v>
      </c>
      <c r="E253" s="19">
        <v>87</v>
      </c>
      <c r="F253" s="19">
        <v>3</v>
      </c>
      <c r="G253" s="19">
        <v>22</v>
      </c>
      <c r="H253" s="19">
        <v>0</v>
      </c>
      <c r="I253" s="19" t="s">
        <v>18</v>
      </c>
      <c r="J253" s="19" t="s">
        <v>17</v>
      </c>
      <c r="K253" s="19">
        <v>3</v>
      </c>
      <c r="L253" s="19">
        <v>16</v>
      </c>
      <c r="M253" s="19" t="s">
        <v>23</v>
      </c>
      <c r="N253" s="19" t="s">
        <v>32</v>
      </c>
      <c r="O253" s="19" t="s">
        <v>43</v>
      </c>
    </row>
    <row r="254" spans="2:15" x14ac:dyDescent="0.25">
      <c r="B254" s="20">
        <v>43806</v>
      </c>
      <c r="C254" s="19" t="s">
        <v>6</v>
      </c>
      <c r="D254" s="19">
        <v>40</v>
      </c>
      <c r="E254" s="19">
        <v>76</v>
      </c>
      <c r="F254" s="19">
        <v>22</v>
      </c>
      <c r="G254" s="19">
        <v>5</v>
      </c>
      <c r="H254" s="19">
        <v>0</v>
      </c>
      <c r="I254" s="19" t="s">
        <v>18</v>
      </c>
      <c r="J254" s="19" t="s">
        <v>20</v>
      </c>
      <c r="K254" s="19">
        <v>3</v>
      </c>
      <c r="L254" s="19">
        <v>38</v>
      </c>
      <c r="M254" s="19" t="s">
        <v>24</v>
      </c>
      <c r="N254" s="19" t="s">
        <v>36</v>
      </c>
      <c r="O254" s="19" t="s">
        <v>45</v>
      </c>
    </row>
    <row r="255" spans="2:15" x14ac:dyDescent="0.25">
      <c r="B255" s="20">
        <v>43117</v>
      </c>
      <c r="C255" s="19" t="s">
        <v>7</v>
      </c>
      <c r="D255" s="19">
        <v>20</v>
      </c>
      <c r="E255" s="19">
        <v>83</v>
      </c>
      <c r="F255" s="19">
        <v>7</v>
      </c>
      <c r="G255" s="19">
        <v>6</v>
      </c>
      <c r="H255" s="19">
        <v>1</v>
      </c>
      <c r="I255" s="19" t="s">
        <v>17</v>
      </c>
      <c r="J255" s="19" t="s">
        <v>17</v>
      </c>
      <c r="K255" s="19">
        <v>0</v>
      </c>
      <c r="L255" s="19">
        <v>55</v>
      </c>
      <c r="M255" s="19" t="s">
        <v>23</v>
      </c>
      <c r="N255" s="19" t="s">
        <v>33</v>
      </c>
      <c r="O255" s="19" t="s">
        <v>47</v>
      </c>
    </row>
    <row r="256" spans="2:15" x14ac:dyDescent="0.25">
      <c r="B256" s="20">
        <v>43546</v>
      </c>
      <c r="C256" s="19" t="s">
        <v>4</v>
      </c>
      <c r="D256" s="19">
        <v>49</v>
      </c>
      <c r="E256" s="19">
        <v>45</v>
      </c>
      <c r="F256" s="19">
        <v>48</v>
      </c>
      <c r="G256" s="19">
        <v>34</v>
      </c>
      <c r="H256" s="19">
        <v>1</v>
      </c>
      <c r="I256" s="19" t="s">
        <v>18</v>
      </c>
      <c r="J256" s="19" t="s">
        <v>17</v>
      </c>
      <c r="K256" s="19">
        <v>0</v>
      </c>
      <c r="L256" s="19">
        <v>8</v>
      </c>
      <c r="M256" s="19" t="s">
        <v>24</v>
      </c>
      <c r="N256" s="19" t="s">
        <v>34</v>
      </c>
      <c r="O256" s="19" t="s">
        <v>46</v>
      </c>
    </row>
    <row r="257" spans="2:15" x14ac:dyDescent="0.25">
      <c r="B257" s="20">
        <v>43326</v>
      </c>
      <c r="C257" s="19" t="s">
        <v>5</v>
      </c>
      <c r="D257" s="19">
        <v>20</v>
      </c>
      <c r="E257" s="19">
        <v>23</v>
      </c>
      <c r="F257" s="19">
        <v>15</v>
      </c>
      <c r="G257" s="19">
        <v>24</v>
      </c>
      <c r="H257" s="19">
        <v>1</v>
      </c>
      <c r="I257" s="19" t="s">
        <v>19</v>
      </c>
      <c r="J257" s="19" t="s">
        <v>20</v>
      </c>
      <c r="K257" s="19">
        <v>1</v>
      </c>
      <c r="L257" s="19">
        <v>27</v>
      </c>
      <c r="M257" s="19" t="s">
        <v>23</v>
      </c>
      <c r="N257" s="19" t="s">
        <v>31</v>
      </c>
      <c r="O257" s="19" t="s">
        <v>48</v>
      </c>
    </row>
    <row r="258" spans="2:15" x14ac:dyDescent="0.25">
      <c r="B258" s="20">
        <v>43534</v>
      </c>
      <c r="C258" s="19" t="s">
        <v>4</v>
      </c>
      <c r="D258" s="19">
        <v>22</v>
      </c>
      <c r="E258" s="19">
        <v>23</v>
      </c>
      <c r="F258" s="19">
        <v>11</v>
      </c>
      <c r="G258" s="19">
        <v>8</v>
      </c>
      <c r="H258" s="19">
        <v>1</v>
      </c>
      <c r="I258" s="19" t="s">
        <v>18</v>
      </c>
      <c r="J258" s="19" t="s">
        <v>17</v>
      </c>
      <c r="K258" s="19">
        <v>3</v>
      </c>
      <c r="L258" s="19">
        <v>50</v>
      </c>
      <c r="M258" s="19" t="s">
        <v>24</v>
      </c>
      <c r="N258" s="19" t="s">
        <v>34</v>
      </c>
      <c r="O258" s="19" t="s">
        <v>49</v>
      </c>
    </row>
    <row r="259" spans="2:15" x14ac:dyDescent="0.25">
      <c r="B259" s="20">
        <v>43672</v>
      </c>
      <c r="C259" s="19" t="s">
        <v>4</v>
      </c>
      <c r="D259" s="19">
        <v>47</v>
      </c>
      <c r="E259" s="19">
        <v>51</v>
      </c>
      <c r="F259" s="19">
        <v>67</v>
      </c>
      <c r="G259" s="19">
        <v>32</v>
      </c>
      <c r="H259" s="19">
        <v>0</v>
      </c>
      <c r="I259" s="19" t="s">
        <v>18</v>
      </c>
      <c r="J259" s="19" t="s">
        <v>17</v>
      </c>
      <c r="K259" s="19">
        <v>2</v>
      </c>
      <c r="L259" s="19">
        <v>8</v>
      </c>
      <c r="M259" s="19" t="s">
        <v>24</v>
      </c>
      <c r="N259" s="19" t="s">
        <v>28</v>
      </c>
      <c r="O259" s="19" t="s">
        <v>46</v>
      </c>
    </row>
    <row r="260" spans="2:15" x14ac:dyDescent="0.25">
      <c r="B260" s="20">
        <v>43371</v>
      </c>
      <c r="C260" s="19" t="s">
        <v>5</v>
      </c>
      <c r="D260" s="19">
        <v>40</v>
      </c>
      <c r="E260" s="19">
        <v>53</v>
      </c>
      <c r="F260" s="19">
        <v>13</v>
      </c>
      <c r="G260" s="19">
        <v>9</v>
      </c>
      <c r="H260" s="19">
        <v>0</v>
      </c>
      <c r="I260" s="19" t="s">
        <v>19</v>
      </c>
      <c r="J260" s="19" t="s">
        <v>20</v>
      </c>
      <c r="K260" s="19">
        <v>3</v>
      </c>
      <c r="L260" s="19">
        <v>83</v>
      </c>
      <c r="M260" s="19" t="s">
        <v>23</v>
      </c>
      <c r="N260" s="19" t="s">
        <v>27</v>
      </c>
      <c r="O260" s="19" t="s">
        <v>46</v>
      </c>
    </row>
    <row r="261" spans="2:15" x14ac:dyDescent="0.25">
      <c r="B261" s="20">
        <v>43199</v>
      </c>
      <c r="C261" s="19" t="s">
        <v>6</v>
      </c>
      <c r="D261" s="19">
        <v>27</v>
      </c>
      <c r="E261" s="19">
        <v>11</v>
      </c>
      <c r="F261" s="19">
        <v>2</v>
      </c>
      <c r="G261" s="19">
        <v>29</v>
      </c>
      <c r="H261" s="19">
        <v>0</v>
      </c>
      <c r="I261" s="19" t="s">
        <v>18</v>
      </c>
      <c r="J261" s="19" t="s">
        <v>20</v>
      </c>
      <c r="K261" s="19">
        <v>1</v>
      </c>
      <c r="L261" s="19">
        <v>23</v>
      </c>
      <c r="M261" s="19" t="s">
        <v>23</v>
      </c>
      <c r="N261" s="19" t="s">
        <v>32</v>
      </c>
      <c r="O261" s="19" t="s">
        <v>43</v>
      </c>
    </row>
    <row r="262" spans="2:15" x14ac:dyDescent="0.25">
      <c r="B262" s="20">
        <v>43250</v>
      </c>
      <c r="C262" s="19" t="s">
        <v>7</v>
      </c>
      <c r="D262" s="19">
        <v>50</v>
      </c>
      <c r="E262" s="19">
        <v>29</v>
      </c>
      <c r="F262" s="19">
        <v>8</v>
      </c>
      <c r="G262" s="19">
        <v>26</v>
      </c>
      <c r="H262" s="19">
        <v>1</v>
      </c>
      <c r="I262" s="19" t="s">
        <v>17</v>
      </c>
      <c r="J262" s="19" t="s">
        <v>17</v>
      </c>
      <c r="K262" s="19">
        <v>0</v>
      </c>
      <c r="L262" s="19">
        <v>70</v>
      </c>
      <c r="M262" s="19" t="s">
        <v>23</v>
      </c>
      <c r="N262" s="19" t="s">
        <v>38</v>
      </c>
      <c r="O262" s="19" t="s">
        <v>47</v>
      </c>
    </row>
    <row r="263" spans="2:15" x14ac:dyDescent="0.25">
      <c r="B263" s="20">
        <v>43522</v>
      </c>
      <c r="C263" s="19" t="s">
        <v>8</v>
      </c>
      <c r="D263" s="19">
        <v>9</v>
      </c>
      <c r="E263" s="19">
        <v>18</v>
      </c>
      <c r="F263" s="19">
        <v>51</v>
      </c>
      <c r="G263" s="19">
        <v>31</v>
      </c>
      <c r="H263" s="19">
        <v>0</v>
      </c>
      <c r="I263" s="19" t="s">
        <v>18</v>
      </c>
      <c r="J263" s="19" t="s">
        <v>17</v>
      </c>
      <c r="K263" s="19">
        <v>3</v>
      </c>
      <c r="L263" s="19">
        <v>20</v>
      </c>
      <c r="M263" s="19" t="s">
        <v>24</v>
      </c>
      <c r="N263" s="19" t="s">
        <v>29</v>
      </c>
      <c r="O263" s="19" t="s">
        <v>48</v>
      </c>
    </row>
    <row r="264" spans="2:15" x14ac:dyDescent="0.25">
      <c r="B264" s="20">
        <v>43676</v>
      </c>
      <c r="C264" s="19" t="s">
        <v>5</v>
      </c>
      <c r="D264" s="19">
        <v>24</v>
      </c>
      <c r="E264" s="19">
        <v>16</v>
      </c>
      <c r="F264" s="19">
        <v>12</v>
      </c>
      <c r="G264" s="19">
        <v>28</v>
      </c>
      <c r="H264" s="19">
        <v>0</v>
      </c>
      <c r="I264" s="19" t="s">
        <v>19</v>
      </c>
      <c r="J264" s="19" t="s">
        <v>20</v>
      </c>
      <c r="K264" s="19">
        <v>0</v>
      </c>
      <c r="L264" s="19">
        <v>56</v>
      </c>
      <c r="M264" s="19" t="s">
        <v>24</v>
      </c>
      <c r="N264" s="19" t="s">
        <v>28</v>
      </c>
      <c r="O264" s="19" t="s">
        <v>48</v>
      </c>
    </row>
    <row r="265" spans="2:15" x14ac:dyDescent="0.25">
      <c r="B265" s="20">
        <v>43766</v>
      </c>
      <c r="C265" s="19" t="s">
        <v>4</v>
      </c>
      <c r="D265" s="19">
        <v>27</v>
      </c>
      <c r="E265" s="19">
        <v>21</v>
      </c>
      <c r="F265" s="19">
        <v>61</v>
      </c>
      <c r="G265" s="19">
        <v>23</v>
      </c>
      <c r="H265" s="19">
        <v>0</v>
      </c>
      <c r="I265" s="19" t="s">
        <v>18</v>
      </c>
      <c r="J265" s="19" t="s">
        <v>17</v>
      </c>
      <c r="K265" s="19">
        <v>2</v>
      </c>
      <c r="L265" s="19">
        <v>31</v>
      </c>
      <c r="M265" s="19" t="s">
        <v>24</v>
      </c>
      <c r="N265" s="19" t="s">
        <v>30</v>
      </c>
      <c r="O265" s="19" t="s">
        <v>43</v>
      </c>
    </row>
    <row r="266" spans="2:15" x14ac:dyDescent="0.25">
      <c r="B266" s="20">
        <v>43755</v>
      </c>
      <c r="C266" s="19" t="s">
        <v>6</v>
      </c>
      <c r="D266" s="19">
        <v>30</v>
      </c>
      <c r="E266" s="19">
        <v>85</v>
      </c>
      <c r="F266" s="19">
        <v>40</v>
      </c>
      <c r="G266" s="19">
        <v>10</v>
      </c>
      <c r="H266" s="19">
        <v>0</v>
      </c>
      <c r="I266" s="19" t="s">
        <v>18</v>
      </c>
      <c r="J266" s="19" t="s">
        <v>20</v>
      </c>
      <c r="K266" s="19">
        <v>1</v>
      </c>
      <c r="L266" s="19">
        <v>15</v>
      </c>
      <c r="M266" s="19" t="s">
        <v>24</v>
      </c>
      <c r="N266" s="19" t="s">
        <v>30</v>
      </c>
      <c r="O266" s="19" t="s">
        <v>44</v>
      </c>
    </row>
    <row r="267" spans="2:15" x14ac:dyDescent="0.25">
      <c r="B267" s="20">
        <v>43208</v>
      </c>
      <c r="C267" s="19" t="s">
        <v>5</v>
      </c>
      <c r="D267" s="19">
        <v>46</v>
      </c>
      <c r="E267" s="19">
        <v>62</v>
      </c>
      <c r="F267" s="19">
        <v>26</v>
      </c>
      <c r="G267" s="19">
        <v>5</v>
      </c>
      <c r="H267" s="19">
        <v>1</v>
      </c>
      <c r="I267" s="19" t="s">
        <v>19</v>
      </c>
      <c r="J267" s="19" t="s">
        <v>20</v>
      </c>
      <c r="K267" s="19">
        <v>1</v>
      </c>
      <c r="L267" s="19">
        <v>41</v>
      </c>
      <c r="M267" s="19" t="s">
        <v>23</v>
      </c>
      <c r="N267" s="19" t="s">
        <v>32</v>
      </c>
      <c r="O267" s="19" t="s">
        <v>47</v>
      </c>
    </row>
    <row r="268" spans="2:15" x14ac:dyDescent="0.25">
      <c r="B268" s="20">
        <v>43722</v>
      </c>
      <c r="C268" s="19" t="s">
        <v>6</v>
      </c>
      <c r="D268" s="19">
        <v>12</v>
      </c>
      <c r="E268" s="19">
        <v>10</v>
      </c>
      <c r="F268" s="19">
        <v>14</v>
      </c>
      <c r="G268" s="19">
        <v>10</v>
      </c>
      <c r="H268" s="19">
        <v>0</v>
      </c>
      <c r="I268" s="19" t="s">
        <v>18</v>
      </c>
      <c r="J268" s="19" t="s">
        <v>20</v>
      </c>
      <c r="K268" s="19">
        <v>2</v>
      </c>
      <c r="L268" s="19">
        <v>59</v>
      </c>
      <c r="M268" s="19" t="s">
        <v>24</v>
      </c>
      <c r="N268" s="19" t="s">
        <v>27</v>
      </c>
      <c r="O268" s="19" t="s">
        <v>45</v>
      </c>
    </row>
    <row r="269" spans="2:15" x14ac:dyDescent="0.25">
      <c r="B269" s="20">
        <v>43163</v>
      </c>
      <c r="C269" s="19" t="s">
        <v>4</v>
      </c>
      <c r="D269" s="19">
        <v>46</v>
      </c>
      <c r="E269" s="19">
        <v>14</v>
      </c>
      <c r="F269" s="19">
        <v>15</v>
      </c>
      <c r="G269" s="19">
        <v>25</v>
      </c>
      <c r="H269" s="19">
        <v>1</v>
      </c>
      <c r="I269" s="19" t="s">
        <v>18</v>
      </c>
      <c r="J269" s="19" t="s">
        <v>17</v>
      </c>
      <c r="K269" s="19">
        <v>1</v>
      </c>
      <c r="L269" s="19">
        <v>78</v>
      </c>
      <c r="M269" s="19" t="s">
        <v>23</v>
      </c>
      <c r="N269" s="19" t="s">
        <v>34</v>
      </c>
      <c r="O269" s="19" t="s">
        <v>49</v>
      </c>
    </row>
    <row r="270" spans="2:15" x14ac:dyDescent="0.25">
      <c r="B270" s="20">
        <v>43116</v>
      </c>
      <c r="C270" s="19" t="s">
        <v>6</v>
      </c>
      <c r="D270" s="19">
        <v>22</v>
      </c>
      <c r="E270" s="19">
        <v>5</v>
      </c>
      <c r="F270" s="19">
        <v>1</v>
      </c>
      <c r="G270" s="19">
        <v>13</v>
      </c>
      <c r="H270" s="19">
        <v>1</v>
      </c>
      <c r="I270" s="19" t="s">
        <v>18</v>
      </c>
      <c r="J270" s="19" t="s">
        <v>20</v>
      </c>
      <c r="K270" s="19">
        <v>1</v>
      </c>
      <c r="L270" s="19">
        <v>13</v>
      </c>
      <c r="M270" s="19" t="s">
        <v>23</v>
      </c>
      <c r="N270" s="19" t="s">
        <v>33</v>
      </c>
      <c r="O270" s="19" t="s">
        <v>48</v>
      </c>
    </row>
    <row r="271" spans="2:15" x14ac:dyDescent="0.25">
      <c r="B271" s="20">
        <v>43681</v>
      </c>
      <c r="C271" s="19" t="s">
        <v>7</v>
      </c>
      <c r="D271" s="19">
        <v>32</v>
      </c>
      <c r="E271" s="19">
        <v>87</v>
      </c>
      <c r="F271" s="19">
        <v>10</v>
      </c>
      <c r="G271" s="19">
        <v>6</v>
      </c>
      <c r="H271" s="19">
        <v>0</v>
      </c>
      <c r="I271" s="19" t="s">
        <v>17</v>
      </c>
      <c r="J271" s="19" t="s">
        <v>17</v>
      </c>
      <c r="K271" s="19">
        <v>0</v>
      </c>
      <c r="L271" s="19">
        <v>31</v>
      </c>
      <c r="M271" s="19" t="s">
        <v>24</v>
      </c>
      <c r="N271" s="19" t="s">
        <v>31</v>
      </c>
      <c r="O271" s="19" t="s">
        <v>49</v>
      </c>
    </row>
    <row r="272" spans="2:15" x14ac:dyDescent="0.25">
      <c r="B272" s="20">
        <v>43417</v>
      </c>
      <c r="C272" s="19" t="s">
        <v>4</v>
      </c>
      <c r="D272" s="19">
        <v>10</v>
      </c>
      <c r="E272" s="19">
        <v>12</v>
      </c>
      <c r="F272" s="19">
        <v>25</v>
      </c>
      <c r="G272" s="19">
        <v>5</v>
      </c>
      <c r="H272" s="19">
        <v>0</v>
      </c>
      <c r="I272" s="19" t="s">
        <v>18</v>
      </c>
      <c r="J272" s="19" t="s">
        <v>17</v>
      </c>
      <c r="K272" s="19">
        <v>2</v>
      </c>
      <c r="L272" s="19">
        <v>12</v>
      </c>
      <c r="M272" s="19" t="s">
        <v>23</v>
      </c>
      <c r="N272" s="19" t="s">
        <v>35</v>
      </c>
      <c r="O272" s="19" t="s">
        <v>48</v>
      </c>
    </row>
    <row r="273" spans="2:15" x14ac:dyDescent="0.25">
      <c r="B273" s="20">
        <v>43787</v>
      </c>
      <c r="C273" s="19" t="s">
        <v>5</v>
      </c>
      <c r="D273" s="19">
        <v>41</v>
      </c>
      <c r="E273" s="19">
        <v>41</v>
      </c>
      <c r="F273" s="19">
        <v>7</v>
      </c>
      <c r="G273" s="19">
        <v>31</v>
      </c>
      <c r="H273" s="19">
        <v>0</v>
      </c>
      <c r="I273" s="19" t="s">
        <v>19</v>
      </c>
      <c r="J273" s="19" t="s">
        <v>20</v>
      </c>
      <c r="K273" s="19">
        <v>1</v>
      </c>
      <c r="L273" s="19">
        <v>32</v>
      </c>
      <c r="M273" s="19" t="s">
        <v>24</v>
      </c>
      <c r="N273" s="19" t="s">
        <v>35</v>
      </c>
      <c r="O273" s="19" t="s">
        <v>43</v>
      </c>
    </row>
    <row r="274" spans="2:15" x14ac:dyDescent="0.25">
      <c r="B274" s="20">
        <v>43338</v>
      </c>
      <c r="C274" s="19" t="s">
        <v>4</v>
      </c>
      <c r="D274" s="19">
        <v>17</v>
      </c>
      <c r="E274" s="19">
        <v>63</v>
      </c>
      <c r="F274" s="19">
        <v>11</v>
      </c>
      <c r="G274" s="19">
        <v>26</v>
      </c>
      <c r="H274" s="19">
        <v>0</v>
      </c>
      <c r="I274" s="19" t="s">
        <v>18</v>
      </c>
      <c r="J274" s="19" t="s">
        <v>17</v>
      </c>
      <c r="K274" s="19">
        <v>1</v>
      </c>
      <c r="L274" s="19">
        <v>45</v>
      </c>
      <c r="M274" s="19" t="s">
        <v>23</v>
      </c>
      <c r="N274" s="19" t="s">
        <v>31</v>
      </c>
      <c r="O274" s="19" t="s">
        <v>49</v>
      </c>
    </row>
    <row r="275" spans="2:15" x14ac:dyDescent="0.25">
      <c r="B275" s="20">
        <v>43524</v>
      </c>
      <c r="C275" s="19" t="s">
        <v>4</v>
      </c>
      <c r="D275" s="19">
        <v>16</v>
      </c>
      <c r="E275" s="19">
        <v>56</v>
      </c>
      <c r="F275" s="19">
        <v>31</v>
      </c>
      <c r="G275" s="19">
        <v>29</v>
      </c>
      <c r="H275" s="19">
        <v>1</v>
      </c>
      <c r="I275" s="19" t="s">
        <v>18</v>
      </c>
      <c r="J275" s="19" t="s">
        <v>17</v>
      </c>
      <c r="K275" s="19">
        <v>2</v>
      </c>
      <c r="L275" s="19">
        <v>64</v>
      </c>
      <c r="M275" s="19" t="s">
        <v>24</v>
      </c>
      <c r="N275" s="19" t="s">
        <v>29</v>
      </c>
      <c r="O275" s="19" t="s">
        <v>44</v>
      </c>
    </row>
    <row r="276" spans="2:15" x14ac:dyDescent="0.25">
      <c r="B276" s="20">
        <v>43761</v>
      </c>
      <c r="C276" s="19" t="s">
        <v>5</v>
      </c>
      <c r="D276" s="19">
        <v>32</v>
      </c>
      <c r="E276" s="19">
        <v>69</v>
      </c>
      <c r="F276" s="19">
        <v>40</v>
      </c>
      <c r="G276" s="19">
        <v>5</v>
      </c>
      <c r="H276" s="19">
        <v>1</v>
      </c>
      <c r="I276" s="19" t="s">
        <v>19</v>
      </c>
      <c r="J276" s="19" t="s">
        <v>20</v>
      </c>
      <c r="K276" s="19">
        <v>3</v>
      </c>
      <c r="L276" s="19">
        <v>64</v>
      </c>
      <c r="M276" s="19" t="s">
        <v>24</v>
      </c>
      <c r="N276" s="19" t="s">
        <v>30</v>
      </c>
      <c r="O276" s="19" t="s">
        <v>47</v>
      </c>
    </row>
    <row r="277" spans="2:15" x14ac:dyDescent="0.25">
      <c r="B277" s="20">
        <v>43462</v>
      </c>
      <c r="C277" s="19" t="s">
        <v>6</v>
      </c>
      <c r="D277" s="19">
        <v>7</v>
      </c>
      <c r="E277" s="19">
        <v>78</v>
      </c>
      <c r="F277" s="19">
        <v>59</v>
      </c>
      <c r="G277" s="19">
        <v>17</v>
      </c>
      <c r="H277" s="19">
        <v>1</v>
      </c>
      <c r="I277" s="19" t="s">
        <v>18</v>
      </c>
      <c r="J277" s="19" t="s">
        <v>20</v>
      </c>
      <c r="K277" s="19">
        <v>0</v>
      </c>
      <c r="L277" s="19">
        <v>29</v>
      </c>
      <c r="M277" s="19" t="s">
        <v>23</v>
      </c>
      <c r="N277" s="19" t="s">
        <v>36</v>
      </c>
      <c r="O277" s="19" t="s">
        <v>46</v>
      </c>
    </row>
    <row r="278" spans="2:15" x14ac:dyDescent="0.25">
      <c r="B278" s="20">
        <v>43137</v>
      </c>
      <c r="C278" s="19" t="s">
        <v>7</v>
      </c>
      <c r="D278" s="19">
        <v>10</v>
      </c>
      <c r="E278" s="19">
        <v>24</v>
      </c>
      <c r="F278" s="19">
        <v>26</v>
      </c>
      <c r="G278" s="19">
        <v>9</v>
      </c>
      <c r="H278" s="19">
        <v>1</v>
      </c>
      <c r="I278" s="19" t="s">
        <v>17</v>
      </c>
      <c r="J278" s="19" t="s">
        <v>17</v>
      </c>
      <c r="K278" s="19">
        <v>0</v>
      </c>
      <c r="L278" s="19">
        <v>96</v>
      </c>
      <c r="M278" s="19" t="s">
        <v>23</v>
      </c>
      <c r="N278" s="19" t="s">
        <v>29</v>
      </c>
      <c r="O278" s="19" t="s">
        <v>48</v>
      </c>
    </row>
    <row r="279" spans="2:15" x14ac:dyDescent="0.25">
      <c r="B279" s="20">
        <v>43284</v>
      </c>
      <c r="C279" s="19" t="s">
        <v>8</v>
      </c>
      <c r="D279" s="19">
        <v>8</v>
      </c>
      <c r="E279" s="19">
        <v>45</v>
      </c>
      <c r="F279" s="19">
        <v>19</v>
      </c>
      <c r="G279" s="19">
        <v>12</v>
      </c>
      <c r="H279" s="19">
        <v>1</v>
      </c>
      <c r="I279" s="19" t="s">
        <v>18</v>
      </c>
      <c r="J279" s="19" t="s">
        <v>17</v>
      </c>
      <c r="K279" s="19">
        <v>2</v>
      </c>
      <c r="L279" s="19">
        <v>33</v>
      </c>
      <c r="M279" s="19" t="s">
        <v>23</v>
      </c>
      <c r="N279" s="19" t="s">
        <v>28</v>
      </c>
      <c r="O279" s="19" t="s">
        <v>48</v>
      </c>
    </row>
    <row r="280" spans="2:15" x14ac:dyDescent="0.25">
      <c r="B280" s="20">
        <v>43636</v>
      </c>
      <c r="C280" s="19" t="s">
        <v>5</v>
      </c>
      <c r="D280" s="19">
        <v>25</v>
      </c>
      <c r="E280" s="19">
        <v>6</v>
      </c>
      <c r="F280" s="19">
        <v>12</v>
      </c>
      <c r="G280" s="19">
        <v>28</v>
      </c>
      <c r="H280" s="19">
        <v>0</v>
      </c>
      <c r="I280" s="19" t="s">
        <v>18</v>
      </c>
      <c r="J280" s="19" t="s">
        <v>20</v>
      </c>
      <c r="K280" s="19">
        <v>3</v>
      </c>
      <c r="L280" s="19">
        <v>11</v>
      </c>
      <c r="M280" s="19" t="s">
        <v>24</v>
      </c>
      <c r="N280" s="19" t="s">
        <v>37</v>
      </c>
      <c r="O280" s="19" t="s">
        <v>44</v>
      </c>
    </row>
    <row r="281" spans="2:15" x14ac:dyDescent="0.25">
      <c r="B281" s="20">
        <v>43284</v>
      </c>
      <c r="C281" s="19" t="s">
        <v>4</v>
      </c>
      <c r="D281" s="19">
        <v>12</v>
      </c>
      <c r="E281" s="19">
        <v>41</v>
      </c>
      <c r="F281" s="19">
        <v>32</v>
      </c>
      <c r="G281" s="19">
        <v>21</v>
      </c>
      <c r="H281" s="19">
        <v>1</v>
      </c>
      <c r="I281" s="19" t="s">
        <v>18</v>
      </c>
      <c r="J281" s="19" t="s">
        <v>17</v>
      </c>
      <c r="K281" s="19">
        <v>2</v>
      </c>
      <c r="L281" s="19">
        <v>78</v>
      </c>
      <c r="M281" s="19" t="s">
        <v>23</v>
      </c>
      <c r="N281" s="19" t="s">
        <v>28</v>
      </c>
      <c r="O281" s="19" t="s">
        <v>48</v>
      </c>
    </row>
    <row r="282" spans="2:15" x14ac:dyDescent="0.25">
      <c r="B282" s="20">
        <v>43540</v>
      </c>
      <c r="C282" s="19" t="s">
        <v>6</v>
      </c>
      <c r="D282" s="19">
        <v>7</v>
      </c>
      <c r="E282" s="19">
        <v>26</v>
      </c>
      <c r="F282" s="19">
        <v>58</v>
      </c>
      <c r="G282" s="19">
        <v>31</v>
      </c>
      <c r="H282" s="19">
        <v>0</v>
      </c>
      <c r="I282" s="19" t="s">
        <v>18</v>
      </c>
      <c r="J282" s="19" t="s">
        <v>20</v>
      </c>
      <c r="K282" s="19">
        <v>2</v>
      </c>
      <c r="L282" s="19">
        <v>32</v>
      </c>
      <c r="M282" s="19" t="s">
        <v>24</v>
      </c>
      <c r="N282" s="19" t="s">
        <v>34</v>
      </c>
      <c r="O282" s="19" t="s">
        <v>45</v>
      </c>
    </row>
    <row r="283" spans="2:15" x14ac:dyDescent="0.25">
      <c r="B283" s="20">
        <v>43615</v>
      </c>
      <c r="C283" s="19" t="s">
        <v>5</v>
      </c>
      <c r="D283" s="19">
        <v>25</v>
      </c>
      <c r="E283" s="19">
        <v>63</v>
      </c>
      <c r="F283" s="19">
        <v>55</v>
      </c>
      <c r="G283" s="19">
        <v>14</v>
      </c>
      <c r="H283" s="19">
        <v>0</v>
      </c>
      <c r="I283" s="19" t="s">
        <v>18</v>
      </c>
      <c r="J283" s="19" t="s">
        <v>20</v>
      </c>
      <c r="K283" s="19">
        <v>2</v>
      </c>
      <c r="L283" s="19">
        <v>34</v>
      </c>
      <c r="M283" s="19" t="s">
        <v>24</v>
      </c>
      <c r="N283" s="19" t="s">
        <v>38</v>
      </c>
      <c r="O283" s="19" t="s">
        <v>44</v>
      </c>
    </row>
    <row r="284" spans="2:15" x14ac:dyDescent="0.25">
      <c r="B284" s="20">
        <v>43150</v>
      </c>
      <c r="C284" s="19" t="s">
        <v>6</v>
      </c>
      <c r="D284" s="19">
        <v>2</v>
      </c>
      <c r="E284" s="19">
        <v>14</v>
      </c>
      <c r="F284" s="19">
        <v>7</v>
      </c>
      <c r="G284" s="19">
        <v>32</v>
      </c>
      <c r="H284" s="19">
        <v>1</v>
      </c>
      <c r="I284" s="19" t="s">
        <v>18</v>
      </c>
      <c r="J284" s="19" t="s">
        <v>20</v>
      </c>
      <c r="K284" s="19">
        <v>1</v>
      </c>
      <c r="L284" s="19">
        <v>43</v>
      </c>
      <c r="M284" s="19" t="s">
        <v>23</v>
      </c>
      <c r="N284" s="19" t="s">
        <v>29</v>
      </c>
      <c r="O284" s="19" t="s">
        <v>43</v>
      </c>
    </row>
    <row r="285" spans="2:15" x14ac:dyDescent="0.25">
      <c r="B285" s="20">
        <v>43779</v>
      </c>
      <c r="C285" s="19" t="s">
        <v>4</v>
      </c>
      <c r="D285" s="19">
        <v>8</v>
      </c>
      <c r="E285" s="19">
        <v>12</v>
      </c>
      <c r="F285" s="19">
        <v>31</v>
      </c>
      <c r="G285" s="19">
        <v>9</v>
      </c>
      <c r="H285" s="19">
        <v>1</v>
      </c>
      <c r="I285" s="19" t="s">
        <v>18</v>
      </c>
      <c r="J285" s="19" t="s">
        <v>17</v>
      </c>
      <c r="K285" s="19">
        <v>1</v>
      </c>
      <c r="L285" s="19">
        <v>85</v>
      </c>
      <c r="M285" s="19" t="s">
        <v>24</v>
      </c>
      <c r="N285" s="19" t="s">
        <v>35</v>
      </c>
      <c r="O285" s="19" t="s">
        <v>49</v>
      </c>
    </row>
    <row r="286" spans="2:15" x14ac:dyDescent="0.25">
      <c r="B286" s="20">
        <v>43108</v>
      </c>
      <c r="C286" s="19" t="s">
        <v>6</v>
      </c>
      <c r="D286" s="19">
        <v>36</v>
      </c>
      <c r="E286" s="19">
        <v>63</v>
      </c>
      <c r="F286" s="19">
        <v>69</v>
      </c>
      <c r="G286" s="19">
        <v>30</v>
      </c>
      <c r="H286" s="19">
        <v>0</v>
      </c>
      <c r="I286" s="19" t="s">
        <v>18</v>
      </c>
      <c r="J286" s="19" t="s">
        <v>20</v>
      </c>
      <c r="K286" s="19">
        <v>2</v>
      </c>
      <c r="L286" s="19">
        <v>73</v>
      </c>
      <c r="M286" s="19" t="s">
        <v>23</v>
      </c>
      <c r="N286" s="19" t="s">
        <v>33</v>
      </c>
      <c r="O286" s="19" t="s">
        <v>43</v>
      </c>
    </row>
    <row r="287" spans="2:15" x14ac:dyDescent="0.25">
      <c r="B287" s="20">
        <v>43546</v>
      </c>
      <c r="C287" s="19" t="s">
        <v>7</v>
      </c>
      <c r="D287" s="19">
        <v>1</v>
      </c>
      <c r="E287" s="19">
        <v>5</v>
      </c>
      <c r="F287" s="19">
        <v>47</v>
      </c>
      <c r="G287" s="19">
        <v>27</v>
      </c>
      <c r="H287" s="19">
        <v>1</v>
      </c>
      <c r="I287" s="19" t="s">
        <v>17</v>
      </c>
      <c r="J287" s="19" t="s">
        <v>17</v>
      </c>
      <c r="K287" s="19">
        <v>0</v>
      </c>
      <c r="L287" s="19">
        <v>32</v>
      </c>
      <c r="M287" s="19" t="s">
        <v>24</v>
      </c>
      <c r="N287" s="19" t="s">
        <v>34</v>
      </c>
      <c r="O287" s="19" t="s">
        <v>46</v>
      </c>
    </row>
    <row r="288" spans="2:15" x14ac:dyDescent="0.25">
      <c r="B288" s="20">
        <v>43577</v>
      </c>
      <c r="C288" s="19" t="s">
        <v>4</v>
      </c>
      <c r="D288" s="19">
        <v>40</v>
      </c>
      <c r="E288" s="19">
        <v>26</v>
      </c>
      <c r="F288" s="19">
        <v>14</v>
      </c>
      <c r="G288" s="19">
        <v>7</v>
      </c>
      <c r="H288" s="19">
        <v>1</v>
      </c>
      <c r="I288" s="19" t="s">
        <v>18</v>
      </c>
      <c r="J288" s="19" t="s">
        <v>17</v>
      </c>
      <c r="K288" s="19">
        <v>1</v>
      </c>
      <c r="L288" s="19">
        <v>52</v>
      </c>
      <c r="M288" s="19" t="s">
        <v>24</v>
      </c>
      <c r="N288" s="19" t="s">
        <v>32</v>
      </c>
      <c r="O288" s="19" t="s">
        <v>43</v>
      </c>
    </row>
    <row r="289" spans="2:15" x14ac:dyDescent="0.25">
      <c r="B289" s="20">
        <v>43226</v>
      </c>
      <c r="C289" s="19" t="s">
        <v>5</v>
      </c>
      <c r="D289" s="19">
        <v>27</v>
      </c>
      <c r="E289" s="19">
        <v>70</v>
      </c>
      <c r="F289" s="19">
        <v>6</v>
      </c>
      <c r="G289" s="19">
        <v>20</v>
      </c>
      <c r="H289" s="19">
        <v>0</v>
      </c>
      <c r="I289" s="19" t="s">
        <v>18</v>
      </c>
      <c r="J289" s="19" t="s">
        <v>20</v>
      </c>
      <c r="K289" s="19">
        <v>0</v>
      </c>
      <c r="L289" s="19">
        <v>0</v>
      </c>
      <c r="M289" s="19" t="s">
        <v>23</v>
      </c>
      <c r="N289" s="19" t="s">
        <v>38</v>
      </c>
      <c r="O289" s="19" t="s">
        <v>49</v>
      </c>
    </row>
    <row r="290" spans="2:15" x14ac:dyDescent="0.25">
      <c r="B290" s="20">
        <v>43467</v>
      </c>
      <c r="C290" s="19" t="s">
        <v>4</v>
      </c>
      <c r="D290" s="19">
        <v>18</v>
      </c>
      <c r="E290" s="19">
        <v>74</v>
      </c>
      <c r="F290" s="19">
        <v>34</v>
      </c>
      <c r="G290" s="19">
        <v>24</v>
      </c>
      <c r="H290" s="19">
        <v>1</v>
      </c>
      <c r="I290" s="19" t="s">
        <v>19</v>
      </c>
      <c r="J290" s="19" t="s">
        <v>17</v>
      </c>
      <c r="K290" s="19">
        <v>0</v>
      </c>
      <c r="L290" s="19">
        <v>19</v>
      </c>
      <c r="M290" s="19" t="s">
        <v>24</v>
      </c>
      <c r="N290" s="19" t="s">
        <v>33</v>
      </c>
      <c r="O290" s="19" t="s">
        <v>47</v>
      </c>
    </row>
    <row r="291" spans="2:15" x14ac:dyDescent="0.25">
      <c r="B291" s="20">
        <v>43823</v>
      </c>
      <c r="C291" s="19" t="s">
        <v>4</v>
      </c>
      <c r="D291" s="19">
        <v>49</v>
      </c>
      <c r="E291" s="19">
        <v>48</v>
      </c>
      <c r="F291" s="19">
        <v>15</v>
      </c>
      <c r="G291" s="19">
        <v>23</v>
      </c>
      <c r="H291" s="19">
        <v>1</v>
      </c>
      <c r="I291" s="19" t="s">
        <v>19</v>
      </c>
      <c r="J291" s="19" t="s">
        <v>17</v>
      </c>
      <c r="K291" s="19">
        <v>3</v>
      </c>
      <c r="L291" s="19">
        <v>69</v>
      </c>
      <c r="M291" s="19" t="s">
        <v>24</v>
      </c>
      <c r="N291" s="19" t="s">
        <v>36</v>
      </c>
      <c r="O291" s="19" t="s">
        <v>48</v>
      </c>
    </row>
    <row r="292" spans="2:15" x14ac:dyDescent="0.25">
      <c r="B292" s="20">
        <v>43224</v>
      </c>
      <c r="C292" s="19" t="s">
        <v>5</v>
      </c>
      <c r="D292" s="19">
        <v>15</v>
      </c>
      <c r="E292" s="19">
        <v>77</v>
      </c>
      <c r="F292" s="19">
        <v>56</v>
      </c>
      <c r="G292" s="19">
        <v>5</v>
      </c>
      <c r="H292" s="19">
        <v>0</v>
      </c>
      <c r="I292" s="19" t="s">
        <v>18</v>
      </c>
      <c r="J292" s="19" t="s">
        <v>20</v>
      </c>
      <c r="K292" s="19">
        <v>3</v>
      </c>
      <c r="L292" s="19">
        <v>84</v>
      </c>
      <c r="M292" s="19" t="s">
        <v>23</v>
      </c>
      <c r="N292" s="19" t="s">
        <v>38</v>
      </c>
      <c r="O292" s="19" t="s">
        <v>46</v>
      </c>
    </row>
    <row r="293" spans="2:15" x14ac:dyDescent="0.25">
      <c r="B293" s="20">
        <v>43781</v>
      </c>
      <c r="C293" s="19" t="s">
        <v>6</v>
      </c>
      <c r="D293" s="19">
        <v>42</v>
      </c>
      <c r="E293" s="19">
        <v>68</v>
      </c>
      <c r="F293" s="19">
        <v>51</v>
      </c>
      <c r="G293" s="19">
        <v>14</v>
      </c>
      <c r="H293" s="19">
        <v>0</v>
      </c>
      <c r="I293" s="19" t="s">
        <v>18</v>
      </c>
      <c r="J293" s="19" t="s">
        <v>20</v>
      </c>
      <c r="K293" s="19">
        <v>1</v>
      </c>
      <c r="L293" s="19">
        <v>92</v>
      </c>
      <c r="M293" s="19" t="s">
        <v>24</v>
      </c>
      <c r="N293" s="19" t="s">
        <v>35</v>
      </c>
      <c r="O293" s="19" t="s">
        <v>48</v>
      </c>
    </row>
    <row r="294" spans="2:15" x14ac:dyDescent="0.25">
      <c r="B294" s="20">
        <v>43556</v>
      </c>
      <c r="C294" s="19" t="s">
        <v>7</v>
      </c>
      <c r="D294" s="19">
        <v>28</v>
      </c>
      <c r="E294" s="19">
        <v>80</v>
      </c>
      <c r="F294" s="19">
        <v>30</v>
      </c>
      <c r="G294" s="19">
        <v>19</v>
      </c>
      <c r="H294" s="19">
        <v>0</v>
      </c>
      <c r="I294" s="19" t="s">
        <v>17</v>
      </c>
      <c r="J294" s="19" t="s">
        <v>17</v>
      </c>
      <c r="K294" s="19">
        <v>0</v>
      </c>
      <c r="L294" s="19">
        <v>17</v>
      </c>
      <c r="M294" s="19" t="s">
        <v>24</v>
      </c>
      <c r="N294" s="19" t="s">
        <v>32</v>
      </c>
      <c r="O294" s="19" t="s">
        <v>43</v>
      </c>
    </row>
    <row r="295" spans="2:15" x14ac:dyDescent="0.25">
      <c r="B295" s="20">
        <v>43660</v>
      </c>
      <c r="C295" s="19" t="s">
        <v>8</v>
      </c>
      <c r="D295" s="19">
        <v>4</v>
      </c>
      <c r="E295" s="19">
        <v>52</v>
      </c>
      <c r="F295" s="19">
        <v>34</v>
      </c>
      <c r="G295" s="19">
        <v>19</v>
      </c>
      <c r="H295" s="19">
        <v>0</v>
      </c>
      <c r="I295" s="19" t="s">
        <v>18</v>
      </c>
      <c r="J295" s="19" t="s">
        <v>17</v>
      </c>
      <c r="K295" s="19">
        <v>1</v>
      </c>
      <c r="L295" s="19">
        <v>30</v>
      </c>
      <c r="M295" s="19" t="s">
        <v>24</v>
      </c>
      <c r="N295" s="19" t="s">
        <v>28</v>
      </c>
      <c r="O295" s="19" t="s">
        <v>49</v>
      </c>
    </row>
    <row r="296" spans="2:15" x14ac:dyDescent="0.25">
      <c r="B296" s="20">
        <v>43683</v>
      </c>
      <c r="C296" s="19" t="s">
        <v>5</v>
      </c>
      <c r="D296" s="19">
        <v>25</v>
      </c>
      <c r="E296" s="19">
        <v>47</v>
      </c>
      <c r="F296" s="19">
        <v>9</v>
      </c>
      <c r="G296" s="19">
        <v>7</v>
      </c>
      <c r="H296" s="19">
        <v>0</v>
      </c>
      <c r="I296" s="19" t="s">
        <v>18</v>
      </c>
      <c r="J296" s="19" t="s">
        <v>20</v>
      </c>
      <c r="K296" s="19">
        <v>3</v>
      </c>
      <c r="L296" s="19">
        <v>32</v>
      </c>
      <c r="M296" s="19" t="s">
        <v>24</v>
      </c>
      <c r="N296" s="19" t="s">
        <v>31</v>
      </c>
      <c r="O296" s="19" t="s">
        <v>48</v>
      </c>
    </row>
    <row r="297" spans="2:15" x14ac:dyDescent="0.25">
      <c r="B297" s="20">
        <v>43670</v>
      </c>
      <c r="C297" s="19" t="s">
        <v>4</v>
      </c>
      <c r="D297" s="19">
        <v>10</v>
      </c>
      <c r="E297" s="19">
        <v>16</v>
      </c>
      <c r="F297" s="19">
        <v>16</v>
      </c>
      <c r="G297" s="19">
        <v>19</v>
      </c>
      <c r="H297" s="19">
        <v>1</v>
      </c>
      <c r="I297" s="19" t="s">
        <v>19</v>
      </c>
      <c r="J297" s="19" t="s">
        <v>17</v>
      </c>
      <c r="K297" s="19">
        <v>1</v>
      </c>
      <c r="L297" s="19">
        <v>39</v>
      </c>
      <c r="M297" s="19" t="s">
        <v>24</v>
      </c>
      <c r="N297" s="19" t="s">
        <v>28</v>
      </c>
      <c r="O297" s="19" t="s">
        <v>47</v>
      </c>
    </row>
    <row r="298" spans="2:15" x14ac:dyDescent="0.25">
      <c r="B298" s="20">
        <v>43139</v>
      </c>
      <c r="C298" s="19" t="s">
        <v>6</v>
      </c>
      <c r="D298" s="19">
        <v>39</v>
      </c>
      <c r="E298" s="19">
        <v>12</v>
      </c>
      <c r="F298" s="19">
        <v>19</v>
      </c>
      <c r="G298" s="19">
        <v>21</v>
      </c>
      <c r="H298" s="19">
        <v>0</v>
      </c>
      <c r="I298" s="19" t="s">
        <v>18</v>
      </c>
      <c r="J298" s="19" t="s">
        <v>20</v>
      </c>
      <c r="K298" s="19">
        <v>3</v>
      </c>
      <c r="L298" s="19">
        <v>27</v>
      </c>
      <c r="M298" s="19" t="s">
        <v>23</v>
      </c>
      <c r="N298" s="19" t="s">
        <v>29</v>
      </c>
      <c r="O298" s="19" t="s">
        <v>44</v>
      </c>
    </row>
    <row r="299" spans="2:15" x14ac:dyDescent="0.25">
      <c r="B299" s="20">
        <v>43645</v>
      </c>
      <c r="C299" s="19" t="s">
        <v>5</v>
      </c>
      <c r="D299" s="19">
        <v>4</v>
      </c>
      <c r="E299" s="19">
        <v>41</v>
      </c>
      <c r="F299" s="19">
        <v>13</v>
      </c>
      <c r="G299" s="19">
        <v>15</v>
      </c>
      <c r="H299" s="19">
        <v>0</v>
      </c>
      <c r="I299" s="19" t="s">
        <v>18</v>
      </c>
      <c r="J299" s="19" t="s">
        <v>20</v>
      </c>
      <c r="K299" s="19">
        <v>1</v>
      </c>
      <c r="L299" s="19">
        <v>91</v>
      </c>
      <c r="M299" s="19" t="s">
        <v>24</v>
      </c>
      <c r="N299" s="19" t="s">
        <v>37</v>
      </c>
      <c r="O299" s="19" t="s">
        <v>45</v>
      </c>
    </row>
    <row r="300" spans="2:15" x14ac:dyDescent="0.25">
      <c r="B300" s="20">
        <v>43669</v>
      </c>
      <c r="C300" s="19" t="s">
        <v>6</v>
      </c>
      <c r="D300" s="19">
        <v>10</v>
      </c>
      <c r="E300" s="19">
        <v>49</v>
      </c>
      <c r="F300" s="19">
        <v>63</v>
      </c>
      <c r="G300" s="19">
        <v>14</v>
      </c>
      <c r="H300" s="19">
        <v>1</v>
      </c>
      <c r="I300" s="19" t="s">
        <v>18</v>
      </c>
      <c r="J300" s="19" t="s">
        <v>20</v>
      </c>
      <c r="K300" s="19">
        <v>2</v>
      </c>
      <c r="L300" s="19">
        <v>11</v>
      </c>
      <c r="M300" s="19" t="s">
        <v>24</v>
      </c>
      <c r="N300" s="19" t="s">
        <v>28</v>
      </c>
      <c r="O300" s="19" t="s">
        <v>48</v>
      </c>
    </row>
    <row r="301" spans="2:15" x14ac:dyDescent="0.25">
      <c r="B301" s="20">
        <v>43428</v>
      </c>
      <c r="C301" s="19" t="s">
        <v>4</v>
      </c>
      <c r="D301" s="19">
        <v>45</v>
      </c>
      <c r="E301" s="19">
        <v>83</v>
      </c>
      <c r="F301" s="19">
        <v>37</v>
      </c>
      <c r="G301" s="19">
        <v>21</v>
      </c>
      <c r="H301" s="19">
        <v>1</v>
      </c>
      <c r="I301" s="19" t="s">
        <v>19</v>
      </c>
      <c r="J301" s="19" t="s">
        <v>17</v>
      </c>
      <c r="K301" s="19">
        <v>3</v>
      </c>
      <c r="L301" s="19">
        <v>73</v>
      </c>
      <c r="M301" s="19" t="s">
        <v>23</v>
      </c>
      <c r="N301" s="19" t="s">
        <v>35</v>
      </c>
      <c r="O301" s="19" t="s">
        <v>45</v>
      </c>
    </row>
    <row r="302" spans="2:15" x14ac:dyDescent="0.25">
      <c r="B302" s="20">
        <v>43374</v>
      </c>
      <c r="C302" s="19" t="s">
        <v>6</v>
      </c>
      <c r="D302" s="19">
        <v>38</v>
      </c>
      <c r="E302" s="19">
        <v>71</v>
      </c>
      <c r="F302" s="19">
        <v>42</v>
      </c>
      <c r="G302" s="19">
        <v>34</v>
      </c>
      <c r="H302" s="19">
        <v>1</v>
      </c>
      <c r="I302" s="19" t="s">
        <v>18</v>
      </c>
      <c r="J302" s="19" t="s">
        <v>20</v>
      </c>
      <c r="K302" s="19">
        <v>1</v>
      </c>
      <c r="L302" s="19">
        <v>69</v>
      </c>
      <c r="M302" s="19" t="s">
        <v>23</v>
      </c>
      <c r="N302" s="19" t="s">
        <v>30</v>
      </c>
      <c r="O302" s="19" t="s">
        <v>43</v>
      </c>
    </row>
    <row r="303" spans="2:15" x14ac:dyDescent="0.25">
      <c r="B303" s="20">
        <v>43755</v>
      </c>
      <c r="C303" s="19" t="s">
        <v>7</v>
      </c>
      <c r="D303" s="19">
        <v>39</v>
      </c>
      <c r="E303" s="19">
        <v>25</v>
      </c>
      <c r="F303" s="19">
        <v>44</v>
      </c>
      <c r="G303" s="19">
        <v>7</v>
      </c>
      <c r="H303" s="19">
        <v>0</v>
      </c>
      <c r="I303" s="19" t="s">
        <v>17</v>
      </c>
      <c r="J303" s="19" t="s">
        <v>17</v>
      </c>
      <c r="K303" s="19">
        <v>0</v>
      </c>
      <c r="L303" s="19">
        <v>56</v>
      </c>
      <c r="M303" s="19" t="s">
        <v>24</v>
      </c>
      <c r="N303" s="19" t="s">
        <v>30</v>
      </c>
      <c r="O303" s="19" t="s">
        <v>44</v>
      </c>
    </row>
    <row r="304" spans="2:15" x14ac:dyDescent="0.25">
      <c r="B304" s="20">
        <v>43243</v>
      </c>
      <c r="C304" s="19" t="s">
        <v>4</v>
      </c>
      <c r="D304" s="19">
        <v>2</v>
      </c>
      <c r="E304" s="19">
        <v>30</v>
      </c>
      <c r="F304" s="19">
        <v>22</v>
      </c>
      <c r="G304" s="19">
        <v>22</v>
      </c>
      <c r="H304" s="19">
        <v>0</v>
      </c>
      <c r="I304" s="19" t="s">
        <v>19</v>
      </c>
      <c r="J304" s="19" t="s">
        <v>17</v>
      </c>
      <c r="K304" s="19">
        <v>2</v>
      </c>
      <c r="L304" s="19">
        <v>31</v>
      </c>
      <c r="M304" s="19" t="s">
        <v>23</v>
      </c>
      <c r="N304" s="19" t="s">
        <v>38</v>
      </c>
      <c r="O304" s="19" t="s">
        <v>47</v>
      </c>
    </row>
    <row r="305" spans="2:15" x14ac:dyDescent="0.25">
      <c r="B305" s="20">
        <v>43649</v>
      </c>
      <c r="C305" s="19" t="s">
        <v>5</v>
      </c>
      <c r="D305" s="19">
        <v>22</v>
      </c>
      <c r="E305" s="19">
        <v>19</v>
      </c>
      <c r="F305" s="19">
        <v>30</v>
      </c>
      <c r="G305" s="19">
        <v>12</v>
      </c>
      <c r="H305" s="19">
        <v>0</v>
      </c>
      <c r="I305" s="19" t="s">
        <v>18</v>
      </c>
      <c r="J305" s="19" t="s">
        <v>20</v>
      </c>
      <c r="K305" s="19">
        <v>2</v>
      </c>
      <c r="L305" s="19">
        <v>73</v>
      </c>
      <c r="M305" s="19" t="s">
        <v>24</v>
      </c>
      <c r="N305" s="19" t="s">
        <v>28</v>
      </c>
      <c r="O305" s="19" t="s">
        <v>47</v>
      </c>
    </row>
    <row r="306" spans="2:15" x14ac:dyDescent="0.25">
      <c r="B306" s="20">
        <v>43652</v>
      </c>
      <c r="C306" s="19" t="s">
        <v>4</v>
      </c>
      <c r="D306" s="19">
        <v>11</v>
      </c>
      <c r="E306" s="19">
        <v>86</v>
      </c>
      <c r="F306" s="19">
        <v>56</v>
      </c>
      <c r="G306" s="19">
        <v>26</v>
      </c>
      <c r="H306" s="19">
        <v>0</v>
      </c>
      <c r="I306" s="19" t="s">
        <v>19</v>
      </c>
      <c r="J306" s="19" t="s">
        <v>17</v>
      </c>
      <c r="K306" s="19">
        <v>0</v>
      </c>
      <c r="L306" s="19">
        <v>95</v>
      </c>
      <c r="M306" s="19" t="s">
        <v>24</v>
      </c>
      <c r="N306" s="19" t="s">
        <v>28</v>
      </c>
      <c r="O306" s="19" t="s">
        <v>45</v>
      </c>
    </row>
    <row r="307" spans="2:15" x14ac:dyDescent="0.25">
      <c r="B307" s="20">
        <v>43687</v>
      </c>
      <c r="C307" s="19" t="s">
        <v>4</v>
      </c>
      <c r="D307" s="19">
        <v>45</v>
      </c>
      <c r="E307" s="19">
        <v>28</v>
      </c>
      <c r="F307" s="19">
        <v>3</v>
      </c>
      <c r="G307" s="19">
        <v>35</v>
      </c>
      <c r="H307" s="19">
        <v>1</v>
      </c>
      <c r="I307" s="19" t="s">
        <v>19</v>
      </c>
      <c r="J307" s="19" t="s">
        <v>17</v>
      </c>
      <c r="K307" s="19">
        <v>3</v>
      </c>
      <c r="L307" s="19">
        <v>13</v>
      </c>
      <c r="M307" s="19" t="s">
        <v>24</v>
      </c>
      <c r="N307" s="19" t="s">
        <v>31</v>
      </c>
      <c r="O307" s="19" t="s">
        <v>45</v>
      </c>
    </row>
    <row r="308" spans="2:15" x14ac:dyDescent="0.25">
      <c r="B308" s="20">
        <v>43792</v>
      </c>
      <c r="C308" s="19" t="s">
        <v>5</v>
      </c>
      <c r="D308" s="19">
        <v>30</v>
      </c>
      <c r="E308" s="19">
        <v>68</v>
      </c>
      <c r="F308" s="19">
        <v>66</v>
      </c>
      <c r="G308" s="19">
        <v>16</v>
      </c>
      <c r="H308" s="19">
        <v>1</v>
      </c>
      <c r="I308" s="19" t="s">
        <v>18</v>
      </c>
      <c r="J308" s="19" t="s">
        <v>20</v>
      </c>
      <c r="K308" s="19">
        <v>1</v>
      </c>
      <c r="L308" s="19">
        <v>37</v>
      </c>
      <c r="M308" s="19" t="s">
        <v>24</v>
      </c>
      <c r="N308" s="19" t="s">
        <v>35</v>
      </c>
      <c r="O308" s="19" t="s">
        <v>45</v>
      </c>
    </row>
    <row r="309" spans="2:15" x14ac:dyDescent="0.25">
      <c r="B309" s="20">
        <v>43772</v>
      </c>
      <c r="C309" s="19" t="s">
        <v>6</v>
      </c>
      <c r="D309" s="19">
        <v>44</v>
      </c>
      <c r="E309" s="19">
        <v>60</v>
      </c>
      <c r="F309" s="19">
        <v>10</v>
      </c>
      <c r="G309" s="19">
        <v>34</v>
      </c>
      <c r="H309" s="19">
        <v>0</v>
      </c>
      <c r="I309" s="19" t="s">
        <v>18</v>
      </c>
      <c r="J309" s="19" t="s">
        <v>20</v>
      </c>
      <c r="K309" s="19">
        <v>2</v>
      </c>
      <c r="L309" s="19">
        <v>98</v>
      </c>
      <c r="M309" s="19" t="s">
        <v>24</v>
      </c>
      <c r="N309" s="19" t="s">
        <v>35</v>
      </c>
      <c r="O309" s="19" t="s">
        <v>49</v>
      </c>
    </row>
    <row r="310" spans="2:15" x14ac:dyDescent="0.25">
      <c r="B310" s="20">
        <v>43711</v>
      </c>
      <c r="C310" s="19" t="s">
        <v>7</v>
      </c>
      <c r="D310" s="19">
        <v>16</v>
      </c>
      <c r="E310" s="19">
        <v>67</v>
      </c>
      <c r="F310" s="19">
        <v>17</v>
      </c>
      <c r="G310" s="19">
        <v>32</v>
      </c>
      <c r="H310" s="19">
        <v>0</v>
      </c>
      <c r="I310" s="19" t="s">
        <v>17</v>
      </c>
      <c r="J310" s="19" t="s">
        <v>57</v>
      </c>
      <c r="K310" s="19">
        <v>0</v>
      </c>
      <c r="L310" s="19">
        <v>36</v>
      </c>
      <c r="M310" s="19" t="s">
        <v>24</v>
      </c>
      <c r="N310" s="19" t="s">
        <v>27</v>
      </c>
      <c r="O310" s="19" t="s">
        <v>48</v>
      </c>
    </row>
    <row r="311" spans="2:15" x14ac:dyDescent="0.25">
      <c r="B311" s="20">
        <v>43293</v>
      </c>
      <c r="C311" s="19" t="s">
        <v>8</v>
      </c>
      <c r="D311" s="19">
        <v>40</v>
      </c>
      <c r="E311" s="19">
        <v>30</v>
      </c>
      <c r="F311" s="19">
        <v>39</v>
      </c>
      <c r="G311" s="19">
        <v>25</v>
      </c>
      <c r="H311" s="19">
        <v>1</v>
      </c>
      <c r="I311" s="19" t="s">
        <v>18</v>
      </c>
      <c r="J311" s="19" t="s">
        <v>20</v>
      </c>
      <c r="K311" s="19">
        <v>1</v>
      </c>
      <c r="L311" s="19">
        <v>52</v>
      </c>
      <c r="M311" s="19" t="s">
        <v>23</v>
      </c>
      <c r="N311" s="19" t="s">
        <v>28</v>
      </c>
      <c r="O311" s="19" t="s">
        <v>44</v>
      </c>
    </row>
    <row r="312" spans="2:15" x14ac:dyDescent="0.25">
      <c r="B312" s="20">
        <v>43450</v>
      </c>
      <c r="C312" s="19" t="s">
        <v>5</v>
      </c>
      <c r="D312" s="19">
        <v>21</v>
      </c>
      <c r="E312" s="19">
        <v>84</v>
      </c>
      <c r="F312" s="19">
        <v>25</v>
      </c>
      <c r="G312" s="19">
        <v>34</v>
      </c>
      <c r="H312" s="19">
        <v>1</v>
      </c>
      <c r="I312" s="19" t="s">
        <v>18</v>
      </c>
      <c r="J312" s="19" t="s">
        <v>20</v>
      </c>
      <c r="K312" s="19">
        <v>3</v>
      </c>
      <c r="L312" s="19">
        <v>52</v>
      </c>
      <c r="M312" s="19" t="s">
        <v>23</v>
      </c>
      <c r="N312" s="19" t="s">
        <v>36</v>
      </c>
      <c r="O312" s="19" t="s">
        <v>49</v>
      </c>
    </row>
    <row r="313" spans="2:15" x14ac:dyDescent="0.25">
      <c r="B313" s="20">
        <v>43229</v>
      </c>
      <c r="C313" s="19" t="s">
        <v>4</v>
      </c>
      <c r="D313" s="19">
        <v>39</v>
      </c>
      <c r="E313" s="19">
        <v>6</v>
      </c>
      <c r="F313" s="19">
        <v>49</v>
      </c>
      <c r="G313" s="19">
        <v>35</v>
      </c>
      <c r="H313" s="19">
        <v>1</v>
      </c>
      <c r="I313" s="19" t="s">
        <v>19</v>
      </c>
      <c r="J313" s="19" t="s">
        <v>17</v>
      </c>
      <c r="K313" s="19">
        <v>0</v>
      </c>
      <c r="L313" s="19">
        <v>44</v>
      </c>
      <c r="M313" s="19" t="s">
        <v>23</v>
      </c>
      <c r="N313" s="19" t="s">
        <v>38</v>
      </c>
      <c r="O313" s="19" t="s">
        <v>47</v>
      </c>
    </row>
    <row r="314" spans="2:15" x14ac:dyDescent="0.25">
      <c r="B314" s="20">
        <v>43794</v>
      </c>
      <c r="C314" s="19" t="s">
        <v>6</v>
      </c>
      <c r="D314" s="19">
        <v>48</v>
      </c>
      <c r="E314" s="19">
        <v>78</v>
      </c>
      <c r="F314" s="19">
        <v>37</v>
      </c>
      <c r="G314" s="19">
        <v>14</v>
      </c>
      <c r="H314" s="19">
        <v>0</v>
      </c>
      <c r="I314" s="19" t="s">
        <v>18</v>
      </c>
      <c r="J314" s="19" t="s">
        <v>20</v>
      </c>
      <c r="K314" s="19">
        <v>3</v>
      </c>
      <c r="L314" s="19">
        <v>25</v>
      </c>
      <c r="M314" s="19" t="s">
        <v>24</v>
      </c>
      <c r="N314" s="19" t="s">
        <v>35</v>
      </c>
      <c r="O314" s="19" t="s">
        <v>43</v>
      </c>
    </row>
    <row r="315" spans="2:15" x14ac:dyDescent="0.25">
      <c r="B315" s="20">
        <v>43747</v>
      </c>
      <c r="C315" s="19" t="s">
        <v>5</v>
      </c>
      <c r="D315" s="19">
        <v>10</v>
      </c>
      <c r="E315" s="19">
        <v>75</v>
      </c>
      <c r="F315" s="19">
        <v>48</v>
      </c>
      <c r="G315" s="19">
        <v>17</v>
      </c>
      <c r="H315" s="19">
        <v>1</v>
      </c>
      <c r="I315" s="19" t="s">
        <v>18</v>
      </c>
      <c r="J315" s="19" t="s">
        <v>20</v>
      </c>
      <c r="K315" s="19">
        <v>2</v>
      </c>
      <c r="L315" s="19">
        <v>43</v>
      </c>
      <c r="M315" s="19" t="s">
        <v>24</v>
      </c>
      <c r="N315" s="19" t="s">
        <v>30</v>
      </c>
      <c r="O315" s="19" t="s">
        <v>47</v>
      </c>
    </row>
    <row r="316" spans="2:15" x14ac:dyDescent="0.25">
      <c r="B316" s="20">
        <v>43154</v>
      </c>
      <c r="C316" s="19" t="s">
        <v>6</v>
      </c>
      <c r="D316" s="19">
        <v>13</v>
      </c>
      <c r="E316" s="19">
        <v>41</v>
      </c>
      <c r="F316" s="19">
        <v>1</v>
      </c>
      <c r="G316" s="19">
        <v>16</v>
      </c>
      <c r="H316" s="19">
        <v>1</v>
      </c>
      <c r="I316" s="19" t="s">
        <v>18</v>
      </c>
      <c r="J316" s="19" t="s">
        <v>20</v>
      </c>
      <c r="K316" s="19">
        <v>0</v>
      </c>
      <c r="L316" s="19">
        <v>60</v>
      </c>
      <c r="M316" s="19" t="s">
        <v>23</v>
      </c>
      <c r="N316" s="19" t="s">
        <v>29</v>
      </c>
      <c r="O316" s="19" t="s">
        <v>46</v>
      </c>
    </row>
    <row r="317" spans="2:15" x14ac:dyDescent="0.25">
      <c r="B317" s="20">
        <v>43488</v>
      </c>
      <c r="C317" s="19" t="s">
        <v>4</v>
      </c>
      <c r="D317" s="19">
        <v>9</v>
      </c>
      <c r="E317" s="19">
        <v>41</v>
      </c>
      <c r="F317" s="19">
        <v>48</v>
      </c>
      <c r="G317" s="19">
        <v>5</v>
      </c>
      <c r="H317" s="19">
        <v>1</v>
      </c>
      <c r="I317" s="19" t="s">
        <v>19</v>
      </c>
      <c r="J317" s="19" t="s">
        <v>17</v>
      </c>
      <c r="K317" s="19">
        <v>3</v>
      </c>
      <c r="L317" s="19">
        <v>19</v>
      </c>
      <c r="M317" s="19" t="s">
        <v>24</v>
      </c>
      <c r="N317" s="19" t="s">
        <v>33</v>
      </c>
      <c r="O317" s="19" t="s">
        <v>47</v>
      </c>
    </row>
    <row r="318" spans="2:15" x14ac:dyDescent="0.25">
      <c r="B318" s="20">
        <v>43726</v>
      </c>
      <c r="C318" s="19" t="s">
        <v>6</v>
      </c>
      <c r="D318" s="19">
        <v>43</v>
      </c>
      <c r="E318" s="19">
        <v>77</v>
      </c>
      <c r="F318" s="19">
        <v>7</v>
      </c>
      <c r="G318" s="19">
        <v>9</v>
      </c>
      <c r="H318" s="19">
        <v>1</v>
      </c>
      <c r="I318" s="19" t="s">
        <v>18</v>
      </c>
      <c r="J318" s="19" t="s">
        <v>20</v>
      </c>
      <c r="K318" s="19">
        <v>1</v>
      </c>
      <c r="L318" s="19">
        <v>1</v>
      </c>
      <c r="M318" s="19" t="s">
        <v>24</v>
      </c>
      <c r="N318" s="19" t="s">
        <v>27</v>
      </c>
      <c r="O318" s="19" t="s">
        <v>47</v>
      </c>
    </row>
    <row r="319" spans="2:15" x14ac:dyDescent="0.25">
      <c r="B319" s="20">
        <v>43352</v>
      </c>
      <c r="C319" s="19" t="s">
        <v>7</v>
      </c>
      <c r="D319" s="19">
        <v>46</v>
      </c>
      <c r="E319" s="19">
        <v>78</v>
      </c>
      <c r="F319" s="19">
        <v>65</v>
      </c>
      <c r="G319" s="19">
        <v>24</v>
      </c>
      <c r="H319" s="19">
        <v>1</v>
      </c>
      <c r="I319" s="19" t="s">
        <v>17</v>
      </c>
      <c r="J319" s="19" t="s">
        <v>57</v>
      </c>
      <c r="K319" s="19">
        <v>0</v>
      </c>
      <c r="L319" s="19">
        <v>99</v>
      </c>
      <c r="M319" s="19" t="s">
        <v>23</v>
      </c>
      <c r="N319" s="19" t="s">
        <v>27</v>
      </c>
      <c r="O319" s="19" t="s">
        <v>49</v>
      </c>
    </row>
    <row r="320" spans="2:15" x14ac:dyDescent="0.25">
      <c r="B320" s="20">
        <v>43457</v>
      </c>
      <c r="C320" s="19" t="s">
        <v>4</v>
      </c>
      <c r="D320" s="19">
        <v>28</v>
      </c>
      <c r="E320" s="19">
        <v>76</v>
      </c>
      <c r="F320" s="19">
        <v>53</v>
      </c>
      <c r="G320" s="19">
        <v>33</v>
      </c>
      <c r="H320" s="19">
        <v>1</v>
      </c>
      <c r="I320" s="19" t="s">
        <v>19</v>
      </c>
      <c r="J320" s="19" t="s">
        <v>17</v>
      </c>
      <c r="K320" s="19">
        <v>3</v>
      </c>
      <c r="L320" s="19">
        <v>57</v>
      </c>
      <c r="M320" s="19" t="s">
        <v>23</v>
      </c>
      <c r="N320" s="19" t="s">
        <v>36</v>
      </c>
      <c r="O320" s="19" t="s">
        <v>49</v>
      </c>
    </row>
    <row r="321" spans="2:15" x14ac:dyDescent="0.25">
      <c r="B321" s="20">
        <v>43404</v>
      </c>
      <c r="C321" s="19" t="s">
        <v>5</v>
      </c>
      <c r="D321" s="19">
        <v>35</v>
      </c>
      <c r="E321" s="19">
        <v>36</v>
      </c>
      <c r="F321" s="19">
        <v>31</v>
      </c>
      <c r="G321" s="19">
        <v>5</v>
      </c>
      <c r="H321" s="19">
        <v>1</v>
      </c>
      <c r="I321" s="19" t="s">
        <v>18</v>
      </c>
      <c r="J321" s="19" t="s">
        <v>20</v>
      </c>
      <c r="K321" s="19">
        <v>3</v>
      </c>
      <c r="L321" s="19">
        <v>57</v>
      </c>
      <c r="M321" s="19" t="s">
        <v>23</v>
      </c>
      <c r="N321" s="19" t="s">
        <v>30</v>
      </c>
      <c r="O321" s="19" t="s">
        <v>47</v>
      </c>
    </row>
    <row r="322" spans="2:15" x14ac:dyDescent="0.25">
      <c r="B322" s="20">
        <v>43306</v>
      </c>
      <c r="C322" s="19" t="s">
        <v>4</v>
      </c>
      <c r="D322" s="19">
        <v>1</v>
      </c>
      <c r="E322" s="19">
        <v>5</v>
      </c>
      <c r="F322" s="19">
        <v>64</v>
      </c>
      <c r="G322" s="19">
        <v>34</v>
      </c>
      <c r="H322" s="19">
        <v>1</v>
      </c>
      <c r="I322" s="19" t="s">
        <v>19</v>
      </c>
      <c r="J322" s="19" t="s">
        <v>17</v>
      </c>
      <c r="K322" s="19">
        <v>0</v>
      </c>
      <c r="L322" s="19">
        <v>73</v>
      </c>
      <c r="M322" s="19" t="s">
        <v>23</v>
      </c>
      <c r="N322" s="19" t="s">
        <v>28</v>
      </c>
      <c r="O322" s="19" t="s">
        <v>47</v>
      </c>
    </row>
    <row r="323" spans="2:15" x14ac:dyDescent="0.25">
      <c r="B323" s="20">
        <v>43610</v>
      </c>
      <c r="C323" s="19" t="s">
        <v>4</v>
      </c>
      <c r="D323" s="19">
        <v>8</v>
      </c>
      <c r="E323" s="19">
        <v>7</v>
      </c>
      <c r="F323" s="19">
        <v>49</v>
      </c>
      <c r="G323" s="19">
        <v>29</v>
      </c>
      <c r="H323" s="19">
        <v>1</v>
      </c>
      <c r="I323" s="19" t="s">
        <v>19</v>
      </c>
      <c r="J323" s="19" t="s">
        <v>17</v>
      </c>
      <c r="K323" s="19">
        <v>2</v>
      </c>
      <c r="L323" s="19">
        <v>56</v>
      </c>
      <c r="M323" s="19" t="s">
        <v>24</v>
      </c>
      <c r="N323" s="19" t="s">
        <v>38</v>
      </c>
      <c r="O323" s="19" t="s">
        <v>45</v>
      </c>
    </row>
    <row r="324" spans="2:15" x14ac:dyDescent="0.25">
      <c r="B324" s="20">
        <v>43481</v>
      </c>
      <c r="C324" s="19" t="s">
        <v>5</v>
      </c>
      <c r="D324" s="19">
        <v>22</v>
      </c>
      <c r="E324" s="19">
        <v>42</v>
      </c>
      <c r="F324" s="19">
        <v>58</v>
      </c>
      <c r="G324" s="19">
        <v>28</v>
      </c>
      <c r="H324" s="19">
        <v>0</v>
      </c>
      <c r="I324" s="19" t="s">
        <v>19</v>
      </c>
      <c r="J324" s="19" t="s">
        <v>20</v>
      </c>
      <c r="K324" s="19">
        <v>3</v>
      </c>
      <c r="L324" s="19">
        <v>93</v>
      </c>
      <c r="M324" s="19" t="s">
        <v>24</v>
      </c>
      <c r="N324" s="19" t="s">
        <v>33</v>
      </c>
      <c r="O324" s="19" t="s">
        <v>47</v>
      </c>
    </row>
    <row r="325" spans="2:15" x14ac:dyDescent="0.25">
      <c r="B325" s="20">
        <v>43605</v>
      </c>
      <c r="C325" s="19" t="s">
        <v>6</v>
      </c>
      <c r="D325" s="19">
        <v>13</v>
      </c>
      <c r="E325" s="19">
        <v>36</v>
      </c>
      <c r="F325" s="19">
        <v>37</v>
      </c>
      <c r="G325" s="19">
        <v>12</v>
      </c>
      <c r="H325" s="19">
        <v>0</v>
      </c>
      <c r="I325" s="19" t="s">
        <v>18</v>
      </c>
      <c r="J325" s="19" t="s">
        <v>20</v>
      </c>
      <c r="K325" s="19">
        <v>2</v>
      </c>
      <c r="L325" s="19">
        <v>36</v>
      </c>
      <c r="M325" s="19" t="s">
        <v>24</v>
      </c>
      <c r="N325" s="19" t="s">
        <v>38</v>
      </c>
      <c r="O325" s="19" t="s">
        <v>43</v>
      </c>
    </row>
    <row r="326" spans="2:15" x14ac:dyDescent="0.25">
      <c r="B326" s="20">
        <v>43272</v>
      </c>
      <c r="C326" s="19" t="s">
        <v>7</v>
      </c>
      <c r="D326" s="19">
        <v>41</v>
      </c>
      <c r="E326" s="19">
        <v>38</v>
      </c>
      <c r="F326" s="19">
        <v>54</v>
      </c>
      <c r="G326" s="19">
        <v>11</v>
      </c>
      <c r="H326" s="19">
        <v>1</v>
      </c>
      <c r="I326" s="19" t="s">
        <v>17</v>
      </c>
      <c r="J326" s="19" t="s">
        <v>57</v>
      </c>
      <c r="K326" s="19">
        <v>0</v>
      </c>
      <c r="L326" s="19">
        <v>94</v>
      </c>
      <c r="M326" s="19" t="s">
        <v>23</v>
      </c>
      <c r="N326" s="19" t="s">
        <v>37</v>
      </c>
      <c r="O326" s="19" t="s">
        <v>44</v>
      </c>
    </row>
    <row r="327" spans="2:15" x14ac:dyDescent="0.25">
      <c r="B327" s="20">
        <v>43653</v>
      </c>
      <c r="C327" s="19" t="s">
        <v>8</v>
      </c>
      <c r="D327" s="19">
        <v>15</v>
      </c>
      <c r="E327" s="19">
        <v>16</v>
      </c>
      <c r="F327" s="19">
        <v>3</v>
      </c>
      <c r="G327" s="19">
        <v>17</v>
      </c>
      <c r="H327" s="19">
        <v>0</v>
      </c>
      <c r="I327" s="19" t="s">
        <v>18</v>
      </c>
      <c r="J327" s="19" t="s">
        <v>20</v>
      </c>
      <c r="K327" s="19">
        <v>3</v>
      </c>
      <c r="L327" s="19">
        <v>90</v>
      </c>
      <c r="M327" s="19" t="s">
        <v>24</v>
      </c>
      <c r="N327" s="19" t="s">
        <v>28</v>
      </c>
      <c r="O327" s="19" t="s">
        <v>49</v>
      </c>
    </row>
    <row r="328" spans="2:15" x14ac:dyDescent="0.25">
      <c r="B328" s="20">
        <v>43688</v>
      </c>
      <c r="C328" s="19" t="s">
        <v>5</v>
      </c>
      <c r="D328" s="19">
        <v>42</v>
      </c>
      <c r="E328" s="19">
        <v>46</v>
      </c>
      <c r="F328" s="19">
        <v>11</v>
      </c>
      <c r="G328" s="19">
        <v>5</v>
      </c>
      <c r="H328" s="19">
        <v>1</v>
      </c>
      <c r="I328" s="19" t="s">
        <v>19</v>
      </c>
      <c r="J328" s="19" t="s">
        <v>20</v>
      </c>
      <c r="K328" s="19">
        <v>2</v>
      </c>
      <c r="L328" s="19">
        <v>34</v>
      </c>
      <c r="M328" s="19" t="s">
        <v>24</v>
      </c>
      <c r="N328" s="19" t="s">
        <v>31</v>
      </c>
      <c r="O328" s="19" t="s">
        <v>49</v>
      </c>
    </row>
    <row r="329" spans="2:15" x14ac:dyDescent="0.25">
      <c r="B329" s="20">
        <v>43312</v>
      </c>
      <c r="C329" s="19" t="s">
        <v>4</v>
      </c>
      <c r="D329" s="19">
        <v>8</v>
      </c>
      <c r="E329" s="19">
        <v>35</v>
      </c>
      <c r="F329" s="19">
        <v>37</v>
      </c>
      <c r="G329" s="19">
        <v>12</v>
      </c>
      <c r="H329" s="19">
        <v>1</v>
      </c>
      <c r="I329" s="19" t="s">
        <v>19</v>
      </c>
      <c r="J329" s="19" t="s">
        <v>20</v>
      </c>
      <c r="K329" s="19">
        <v>0</v>
      </c>
      <c r="L329" s="19">
        <v>37</v>
      </c>
      <c r="M329" s="19" t="s">
        <v>23</v>
      </c>
      <c r="N329" s="19" t="s">
        <v>28</v>
      </c>
      <c r="O329" s="19" t="s">
        <v>48</v>
      </c>
    </row>
    <row r="330" spans="2:15" x14ac:dyDescent="0.25">
      <c r="B330" s="20">
        <v>43352</v>
      </c>
      <c r="C330" s="19" t="s">
        <v>6</v>
      </c>
      <c r="D330" s="19">
        <v>9</v>
      </c>
      <c r="E330" s="19">
        <v>54</v>
      </c>
      <c r="F330" s="19">
        <v>18</v>
      </c>
      <c r="G330" s="19">
        <v>8</v>
      </c>
      <c r="H330" s="19">
        <v>1</v>
      </c>
      <c r="I330" s="19" t="s">
        <v>18</v>
      </c>
      <c r="J330" s="19" t="s">
        <v>20</v>
      </c>
      <c r="K330" s="19">
        <v>3</v>
      </c>
      <c r="L330" s="19">
        <v>17</v>
      </c>
      <c r="M330" s="19" t="s">
        <v>23</v>
      </c>
      <c r="N330" s="19" t="s">
        <v>27</v>
      </c>
      <c r="O330" s="19" t="s">
        <v>49</v>
      </c>
    </row>
    <row r="331" spans="2:15" x14ac:dyDescent="0.25">
      <c r="B331" s="20">
        <v>43697</v>
      </c>
      <c r="C331" s="19" t="s">
        <v>5</v>
      </c>
      <c r="D331" s="19">
        <v>1</v>
      </c>
      <c r="E331" s="19">
        <v>60</v>
      </c>
      <c r="F331" s="19">
        <v>48</v>
      </c>
      <c r="G331" s="19">
        <v>8</v>
      </c>
      <c r="H331" s="19">
        <v>1</v>
      </c>
      <c r="I331" s="19" t="s">
        <v>19</v>
      </c>
      <c r="J331" s="19" t="s">
        <v>20</v>
      </c>
      <c r="K331" s="19">
        <v>3</v>
      </c>
      <c r="L331" s="19">
        <v>69</v>
      </c>
      <c r="M331" s="19" t="s">
        <v>24</v>
      </c>
      <c r="N331" s="19" t="s">
        <v>31</v>
      </c>
      <c r="O331" s="19" t="s">
        <v>48</v>
      </c>
    </row>
    <row r="332" spans="2:15" x14ac:dyDescent="0.25">
      <c r="B332" s="20">
        <v>43446</v>
      </c>
      <c r="C332" s="19" t="s">
        <v>6</v>
      </c>
      <c r="D332" s="19">
        <v>43</v>
      </c>
      <c r="E332" s="19">
        <v>58</v>
      </c>
      <c r="F332" s="19">
        <v>46</v>
      </c>
      <c r="G332" s="19">
        <v>8</v>
      </c>
      <c r="H332" s="19">
        <v>0</v>
      </c>
      <c r="I332" s="19" t="s">
        <v>18</v>
      </c>
      <c r="J332" s="19" t="s">
        <v>20</v>
      </c>
      <c r="K332" s="19">
        <v>2</v>
      </c>
      <c r="L332" s="19">
        <v>87</v>
      </c>
      <c r="M332" s="19" t="s">
        <v>23</v>
      </c>
      <c r="N332" s="19" t="s">
        <v>36</v>
      </c>
      <c r="O332" s="19" t="s">
        <v>47</v>
      </c>
    </row>
    <row r="333" spans="2:15" x14ac:dyDescent="0.25">
      <c r="B333" s="20">
        <v>43445</v>
      </c>
      <c r="C333" s="19" t="s">
        <v>4</v>
      </c>
      <c r="D333" s="19">
        <v>30</v>
      </c>
      <c r="E333" s="19">
        <v>66</v>
      </c>
      <c r="F333" s="19">
        <v>2</v>
      </c>
      <c r="G333" s="19">
        <v>33</v>
      </c>
      <c r="H333" s="19">
        <v>1</v>
      </c>
      <c r="I333" s="19" t="s">
        <v>19</v>
      </c>
      <c r="J333" s="19" t="s">
        <v>20</v>
      </c>
      <c r="K333" s="19">
        <v>1</v>
      </c>
      <c r="L333" s="19">
        <v>21</v>
      </c>
      <c r="M333" s="19" t="s">
        <v>23</v>
      </c>
      <c r="N333" s="19" t="s">
        <v>36</v>
      </c>
      <c r="O333" s="19" t="s">
        <v>48</v>
      </c>
    </row>
    <row r="334" spans="2:15" x14ac:dyDescent="0.25">
      <c r="B334" s="20">
        <v>43275</v>
      </c>
      <c r="C334" s="19" t="s">
        <v>6</v>
      </c>
      <c r="D334" s="19">
        <v>27</v>
      </c>
      <c r="E334" s="19">
        <v>60</v>
      </c>
      <c r="F334" s="19">
        <v>49</v>
      </c>
      <c r="G334" s="19">
        <v>13</v>
      </c>
      <c r="H334" s="19">
        <v>1</v>
      </c>
      <c r="I334" s="19" t="s">
        <v>18</v>
      </c>
      <c r="J334" s="19" t="s">
        <v>20</v>
      </c>
      <c r="K334" s="19">
        <v>0</v>
      </c>
      <c r="L334" s="19">
        <v>24</v>
      </c>
      <c r="M334" s="19" t="s">
        <v>23</v>
      </c>
      <c r="N334" s="19" t="s">
        <v>37</v>
      </c>
      <c r="O334" s="19" t="s">
        <v>49</v>
      </c>
    </row>
    <row r="335" spans="2:15" x14ac:dyDescent="0.25">
      <c r="B335" s="20">
        <v>43200</v>
      </c>
      <c r="C335" s="19" t="s">
        <v>7</v>
      </c>
      <c r="D335" s="19">
        <v>27</v>
      </c>
      <c r="E335" s="19">
        <v>55</v>
      </c>
      <c r="F335" s="19">
        <v>21</v>
      </c>
      <c r="G335" s="19">
        <v>6</v>
      </c>
      <c r="H335" s="19">
        <v>0</v>
      </c>
      <c r="I335" s="19" t="s">
        <v>17</v>
      </c>
      <c r="J335" s="19" t="s">
        <v>57</v>
      </c>
      <c r="K335" s="19">
        <v>0</v>
      </c>
      <c r="L335" s="19">
        <v>22</v>
      </c>
      <c r="M335" s="19" t="s">
        <v>23</v>
      </c>
      <c r="N335" s="19" t="s">
        <v>32</v>
      </c>
      <c r="O335" s="19" t="s">
        <v>48</v>
      </c>
    </row>
    <row r="336" spans="2:15" x14ac:dyDescent="0.25">
      <c r="B336" s="20">
        <v>43221</v>
      </c>
      <c r="C336" s="19" t="s">
        <v>4</v>
      </c>
      <c r="D336" s="19">
        <v>43</v>
      </c>
      <c r="E336" s="19">
        <v>30</v>
      </c>
      <c r="F336" s="19">
        <v>58</v>
      </c>
      <c r="G336" s="19">
        <v>16</v>
      </c>
      <c r="H336" s="19">
        <v>1</v>
      </c>
      <c r="I336" s="19" t="s">
        <v>19</v>
      </c>
      <c r="J336" s="19" t="s">
        <v>20</v>
      </c>
      <c r="K336" s="19">
        <v>0</v>
      </c>
      <c r="L336" s="19">
        <v>79</v>
      </c>
      <c r="M336" s="19" t="s">
        <v>23</v>
      </c>
      <c r="N336" s="19" t="s">
        <v>38</v>
      </c>
      <c r="O336" s="19" t="s">
        <v>48</v>
      </c>
    </row>
    <row r="337" spans="2:15" x14ac:dyDescent="0.25">
      <c r="B337" s="20">
        <v>43279</v>
      </c>
      <c r="C337" s="19" t="s">
        <v>5</v>
      </c>
      <c r="D337" s="19">
        <v>3</v>
      </c>
      <c r="E337" s="19">
        <v>28</v>
      </c>
      <c r="F337" s="19">
        <v>32</v>
      </c>
      <c r="G337" s="19">
        <v>32</v>
      </c>
      <c r="H337" s="19">
        <v>1</v>
      </c>
      <c r="I337" s="19" t="s">
        <v>19</v>
      </c>
      <c r="J337" s="19" t="s">
        <v>20</v>
      </c>
      <c r="K337" s="19">
        <v>2</v>
      </c>
      <c r="L337" s="19">
        <v>76</v>
      </c>
      <c r="M337" s="19" t="s">
        <v>23</v>
      </c>
      <c r="N337" s="19" t="s">
        <v>37</v>
      </c>
      <c r="O337" s="19" t="s">
        <v>44</v>
      </c>
    </row>
    <row r="338" spans="2:15" x14ac:dyDescent="0.25">
      <c r="B338" s="20">
        <v>43559</v>
      </c>
      <c r="C338" s="19" t="s">
        <v>4</v>
      </c>
      <c r="D338" s="19">
        <v>40</v>
      </c>
      <c r="E338" s="19">
        <v>85</v>
      </c>
      <c r="F338" s="19">
        <v>61</v>
      </c>
      <c r="G338" s="19">
        <v>6</v>
      </c>
      <c r="H338" s="19">
        <v>1</v>
      </c>
      <c r="I338" s="19" t="s">
        <v>19</v>
      </c>
      <c r="J338" s="19" t="s">
        <v>20</v>
      </c>
      <c r="K338" s="19">
        <v>0</v>
      </c>
      <c r="L338" s="19">
        <v>43</v>
      </c>
      <c r="M338" s="19" t="s">
        <v>24</v>
      </c>
      <c r="N338" s="19" t="s">
        <v>32</v>
      </c>
      <c r="O338" s="19" t="s">
        <v>44</v>
      </c>
    </row>
    <row r="339" spans="2:15" x14ac:dyDescent="0.25">
      <c r="B339" s="20">
        <v>43645</v>
      </c>
      <c r="C339" s="19" t="s">
        <v>4</v>
      </c>
      <c r="D339" s="19">
        <v>37</v>
      </c>
      <c r="E339" s="19">
        <v>48</v>
      </c>
      <c r="F339" s="19">
        <v>10</v>
      </c>
      <c r="G339" s="19">
        <v>26</v>
      </c>
      <c r="H339" s="19">
        <v>1</v>
      </c>
      <c r="I339" s="19" t="s">
        <v>19</v>
      </c>
      <c r="J339" s="19" t="s">
        <v>20</v>
      </c>
      <c r="K339" s="19">
        <v>0</v>
      </c>
      <c r="L339" s="19">
        <v>58</v>
      </c>
      <c r="M339" s="19" t="s">
        <v>24</v>
      </c>
      <c r="N339" s="19" t="s">
        <v>37</v>
      </c>
      <c r="O339" s="19" t="s">
        <v>45</v>
      </c>
    </row>
    <row r="340" spans="2:15" x14ac:dyDescent="0.25">
      <c r="B340" s="20">
        <v>43229</v>
      </c>
      <c r="C340" s="19" t="s">
        <v>5</v>
      </c>
      <c r="D340" s="19">
        <v>20</v>
      </c>
      <c r="E340" s="19">
        <v>6</v>
      </c>
      <c r="F340" s="19">
        <v>55</v>
      </c>
      <c r="G340" s="19">
        <v>8</v>
      </c>
      <c r="H340" s="19">
        <v>1</v>
      </c>
      <c r="I340" s="19" t="s">
        <v>19</v>
      </c>
      <c r="J340" s="19" t="s">
        <v>20</v>
      </c>
      <c r="K340" s="19">
        <v>3</v>
      </c>
      <c r="L340" s="19">
        <v>25</v>
      </c>
      <c r="M340" s="19" t="s">
        <v>23</v>
      </c>
      <c r="N340" s="19" t="s">
        <v>38</v>
      </c>
      <c r="O340" s="19" t="s">
        <v>47</v>
      </c>
    </row>
    <row r="341" spans="2:15" x14ac:dyDescent="0.25">
      <c r="B341" s="20">
        <v>43428</v>
      </c>
      <c r="C341" s="19" t="s">
        <v>6</v>
      </c>
      <c r="D341" s="19">
        <v>31</v>
      </c>
      <c r="E341" s="19">
        <v>13</v>
      </c>
      <c r="F341" s="19">
        <v>19</v>
      </c>
      <c r="G341" s="19">
        <v>14</v>
      </c>
      <c r="H341" s="19">
        <v>0</v>
      </c>
      <c r="I341" s="19" t="s">
        <v>18</v>
      </c>
      <c r="J341" s="19" t="s">
        <v>20</v>
      </c>
      <c r="K341" s="19">
        <v>3</v>
      </c>
      <c r="L341" s="19">
        <v>49</v>
      </c>
      <c r="M341" s="19" t="s">
        <v>23</v>
      </c>
      <c r="N341" s="19" t="s">
        <v>35</v>
      </c>
      <c r="O341" s="19" t="s">
        <v>45</v>
      </c>
    </row>
    <row r="342" spans="2:15" x14ac:dyDescent="0.25">
      <c r="B342" s="20">
        <v>43637</v>
      </c>
      <c r="C342" s="19" t="s">
        <v>7</v>
      </c>
      <c r="D342" s="19">
        <v>5</v>
      </c>
      <c r="E342" s="19">
        <v>78</v>
      </c>
      <c r="F342" s="19">
        <v>55</v>
      </c>
      <c r="G342" s="19">
        <v>13</v>
      </c>
      <c r="H342" s="19">
        <v>1</v>
      </c>
      <c r="I342" s="19" t="s">
        <v>17</v>
      </c>
      <c r="J342" s="19" t="s">
        <v>57</v>
      </c>
      <c r="K342" s="19">
        <v>0</v>
      </c>
      <c r="L342" s="19">
        <v>59</v>
      </c>
      <c r="M342" s="19" t="s">
        <v>24</v>
      </c>
      <c r="N342" s="19" t="s">
        <v>37</v>
      </c>
      <c r="O342" s="19" t="s">
        <v>46</v>
      </c>
    </row>
    <row r="343" spans="2:15" x14ac:dyDescent="0.25">
      <c r="B343" s="20">
        <v>43305</v>
      </c>
      <c r="C343" s="19" t="s">
        <v>8</v>
      </c>
      <c r="D343" s="19">
        <v>15</v>
      </c>
      <c r="E343" s="19">
        <v>6</v>
      </c>
      <c r="F343" s="19">
        <v>14</v>
      </c>
      <c r="G343" s="19">
        <v>28</v>
      </c>
      <c r="H343" s="19">
        <v>1</v>
      </c>
      <c r="I343" s="19" t="s">
        <v>18</v>
      </c>
      <c r="J343" s="19" t="s">
        <v>20</v>
      </c>
      <c r="K343" s="19">
        <v>3</v>
      </c>
      <c r="L343" s="19">
        <v>86</v>
      </c>
      <c r="M343" s="19" t="s">
        <v>23</v>
      </c>
      <c r="N343" s="19" t="s">
        <v>28</v>
      </c>
      <c r="O343" s="19" t="s">
        <v>48</v>
      </c>
    </row>
    <row r="344" spans="2:15" x14ac:dyDescent="0.25">
      <c r="B344" s="20">
        <v>43159</v>
      </c>
      <c r="C344" s="19" t="s">
        <v>5</v>
      </c>
      <c r="D344" s="19">
        <v>16</v>
      </c>
      <c r="E344" s="19">
        <v>83</v>
      </c>
      <c r="F344" s="19">
        <v>32</v>
      </c>
      <c r="G344" s="19">
        <v>10</v>
      </c>
      <c r="H344" s="19">
        <v>0</v>
      </c>
      <c r="I344" s="19" t="s">
        <v>19</v>
      </c>
      <c r="J344" s="19" t="s">
        <v>20</v>
      </c>
      <c r="K344" s="19">
        <v>2</v>
      </c>
      <c r="L344" s="19">
        <v>54</v>
      </c>
      <c r="M344" s="19" t="s">
        <v>23</v>
      </c>
      <c r="N344" s="19" t="s">
        <v>29</v>
      </c>
      <c r="O344" s="19" t="s">
        <v>47</v>
      </c>
    </row>
    <row r="345" spans="2:15" x14ac:dyDescent="0.25">
      <c r="B345" s="20">
        <v>43329</v>
      </c>
      <c r="C345" s="19" t="s">
        <v>4</v>
      </c>
      <c r="D345" s="19">
        <v>12</v>
      </c>
      <c r="E345" s="19">
        <v>6</v>
      </c>
      <c r="F345" s="19">
        <v>64</v>
      </c>
      <c r="G345" s="19">
        <v>19</v>
      </c>
      <c r="H345" s="19">
        <v>1</v>
      </c>
      <c r="I345" s="19" t="s">
        <v>19</v>
      </c>
      <c r="J345" s="19" t="s">
        <v>20</v>
      </c>
      <c r="K345" s="19">
        <v>1</v>
      </c>
      <c r="L345" s="19">
        <v>29</v>
      </c>
      <c r="M345" s="19" t="s">
        <v>23</v>
      </c>
      <c r="N345" s="19" t="s">
        <v>31</v>
      </c>
      <c r="O345" s="19" t="s">
        <v>46</v>
      </c>
    </row>
    <row r="346" spans="2:15" x14ac:dyDescent="0.25">
      <c r="B346" s="20">
        <v>43366</v>
      </c>
      <c r="C346" s="19" t="s">
        <v>6</v>
      </c>
      <c r="D346" s="19">
        <v>14</v>
      </c>
      <c r="E346" s="19">
        <v>67</v>
      </c>
      <c r="F346" s="19">
        <v>33</v>
      </c>
      <c r="G346" s="19">
        <v>26</v>
      </c>
      <c r="H346" s="19">
        <v>1</v>
      </c>
      <c r="I346" s="19" t="s">
        <v>18</v>
      </c>
      <c r="J346" s="19" t="s">
        <v>20</v>
      </c>
      <c r="K346" s="19">
        <v>3</v>
      </c>
      <c r="L346" s="19">
        <v>60</v>
      </c>
      <c r="M346" s="19" t="s">
        <v>23</v>
      </c>
      <c r="N346" s="19" t="s">
        <v>27</v>
      </c>
      <c r="O346" s="19" t="s">
        <v>49</v>
      </c>
    </row>
    <row r="347" spans="2:15" x14ac:dyDescent="0.25">
      <c r="B347" s="20">
        <v>43144</v>
      </c>
      <c r="C347" s="19" t="s">
        <v>5</v>
      </c>
      <c r="D347" s="19">
        <v>46</v>
      </c>
      <c r="E347" s="19">
        <v>50</v>
      </c>
      <c r="F347" s="19">
        <v>13</v>
      </c>
      <c r="G347" s="19">
        <v>21</v>
      </c>
      <c r="H347" s="19">
        <v>0</v>
      </c>
      <c r="I347" s="19" t="s">
        <v>19</v>
      </c>
      <c r="J347" s="19" t="s">
        <v>20</v>
      </c>
      <c r="K347" s="19">
        <v>2</v>
      </c>
      <c r="L347" s="19">
        <v>87</v>
      </c>
      <c r="M347" s="19" t="s">
        <v>23</v>
      </c>
      <c r="N347" s="19" t="s">
        <v>29</v>
      </c>
      <c r="O347" s="19" t="s">
        <v>48</v>
      </c>
    </row>
    <row r="348" spans="2:15" x14ac:dyDescent="0.25">
      <c r="B348" s="20">
        <v>43368</v>
      </c>
      <c r="C348" s="19" t="s">
        <v>6</v>
      </c>
      <c r="D348" s="19">
        <v>36</v>
      </c>
      <c r="E348" s="19">
        <v>78</v>
      </c>
      <c r="F348" s="19">
        <v>59</v>
      </c>
      <c r="G348" s="19">
        <v>28</v>
      </c>
      <c r="H348" s="19">
        <v>0</v>
      </c>
      <c r="I348" s="19" t="s">
        <v>18</v>
      </c>
      <c r="J348" s="19" t="s">
        <v>20</v>
      </c>
      <c r="K348" s="19">
        <v>0</v>
      </c>
      <c r="L348" s="19">
        <v>25</v>
      </c>
      <c r="M348" s="19" t="s">
        <v>23</v>
      </c>
      <c r="N348" s="19" t="s">
        <v>27</v>
      </c>
      <c r="O348" s="19" t="s">
        <v>48</v>
      </c>
    </row>
    <row r="349" spans="2:15" x14ac:dyDescent="0.25">
      <c r="B349" s="20">
        <v>43591</v>
      </c>
      <c r="C349" s="19" t="s">
        <v>4</v>
      </c>
      <c r="D349" s="19">
        <v>8</v>
      </c>
      <c r="E349" s="19">
        <v>54</v>
      </c>
      <c r="F349" s="19">
        <v>1</v>
      </c>
      <c r="G349" s="19">
        <v>5</v>
      </c>
      <c r="H349" s="19">
        <v>1</v>
      </c>
      <c r="I349" s="19" t="s">
        <v>19</v>
      </c>
      <c r="J349" s="19" t="s">
        <v>20</v>
      </c>
      <c r="K349" s="19">
        <v>3</v>
      </c>
      <c r="L349" s="19">
        <v>4</v>
      </c>
      <c r="M349" s="19" t="s">
        <v>24</v>
      </c>
      <c r="N349" s="19" t="s">
        <v>38</v>
      </c>
      <c r="O349" s="19" t="s">
        <v>43</v>
      </c>
    </row>
    <row r="350" spans="2:15" x14ac:dyDescent="0.25">
      <c r="B350" s="20">
        <v>43287</v>
      </c>
      <c r="C350" s="19" t="s">
        <v>6</v>
      </c>
      <c r="D350" s="19">
        <v>16</v>
      </c>
      <c r="E350" s="19">
        <v>44</v>
      </c>
      <c r="F350" s="19">
        <v>3</v>
      </c>
      <c r="G350" s="19">
        <v>6</v>
      </c>
      <c r="H350" s="19">
        <v>0</v>
      </c>
      <c r="I350" s="19" t="s">
        <v>18</v>
      </c>
      <c r="J350" s="19" t="s">
        <v>20</v>
      </c>
      <c r="K350" s="19">
        <v>1</v>
      </c>
      <c r="L350" s="19">
        <v>46</v>
      </c>
      <c r="M350" s="19" t="s">
        <v>23</v>
      </c>
      <c r="N350" s="19" t="s">
        <v>28</v>
      </c>
      <c r="O350" s="19" t="s">
        <v>46</v>
      </c>
    </row>
    <row r="351" spans="2:15" x14ac:dyDescent="0.25">
      <c r="B351" s="20">
        <v>43578</v>
      </c>
      <c r="C351" s="19" t="s">
        <v>7</v>
      </c>
      <c r="D351" s="19">
        <v>22</v>
      </c>
      <c r="E351" s="19">
        <v>30</v>
      </c>
      <c r="F351" s="19">
        <v>35</v>
      </c>
      <c r="G351" s="19">
        <v>10</v>
      </c>
      <c r="H351" s="19">
        <v>0</v>
      </c>
      <c r="I351" s="19" t="s">
        <v>17</v>
      </c>
      <c r="J351" s="19" t="s">
        <v>57</v>
      </c>
      <c r="K351" s="19">
        <v>0</v>
      </c>
      <c r="L351" s="19">
        <v>10</v>
      </c>
      <c r="M351" s="19" t="s">
        <v>24</v>
      </c>
      <c r="N351" s="19" t="s">
        <v>32</v>
      </c>
      <c r="O351" s="19" t="s">
        <v>48</v>
      </c>
    </row>
    <row r="352" spans="2:15" x14ac:dyDescent="0.25">
      <c r="B352" s="20">
        <v>43438</v>
      </c>
      <c r="C352" s="19" t="s">
        <v>4</v>
      </c>
      <c r="D352" s="19">
        <v>28</v>
      </c>
      <c r="E352" s="19">
        <v>27</v>
      </c>
      <c r="F352" s="19">
        <v>37</v>
      </c>
      <c r="G352" s="19">
        <v>22</v>
      </c>
      <c r="H352" s="19">
        <v>1</v>
      </c>
      <c r="I352" s="19" t="s">
        <v>19</v>
      </c>
      <c r="J352" s="19" t="s">
        <v>20</v>
      </c>
      <c r="K352" s="19">
        <v>0</v>
      </c>
      <c r="L352" s="19">
        <v>22</v>
      </c>
      <c r="M352" s="19" t="s">
        <v>23</v>
      </c>
      <c r="N352" s="19" t="s">
        <v>36</v>
      </c>
      <c r="O352" s="19" t="s">
        <v>48</v>
      </c>
    </row>
    <row r="353" spans="2:15" x14ac:dyDescent="0.25">
      <c r="B353" s="20">
        <v>43442</v>
      </c>
      <c r="C353" s="19" t="s">
        <v>5</v>
      </c>
      <c r="D353" s="19">
        <v>12</v>
      </c>
      <c r="E353" s="19">
        <v>12</v>
      </c>
      <c r="F353" s="19">
        <v>15</v>
      </c>
      <c r="G353" s="19">
        <v>9</v>
      </c>
      <c r="H353" s="19">
        <v>1</v>
      </c>
      <c r="I353" s="19" t="s">
        <v>19</v>
      </c>
      <c r="J353" s="19" t="s">
        <v>20</v>
      </c>
      <c r="K353" s="19">
        <v>0</v>
      </c>
      <c r="L353" s="19">
        <v>76</v>
      </c>
      <c r="M353" s="19" t="s">
        <v>23</v>
      </c>
      <c r="N353" s="19" t="s">
        <v>36</v>
      </c>
      <c r="O353" s="19" t="s">
        <v>45</v>
      </c>
    </row>
    <row r="354" spans="2:15" x14ac:dyDescent="0.25">
      <c r="B354" s="20">
        <v>43422</v>
      </c>
      <c r="C354" s="19" t="s">
        <v>4</v>
      </c>
      <c r="D354" s="19">
        <v>14</v>
      </c>
      <c r="E354" s="19">
        <v>28</v>
      </c>
      <c r="F354" s="19">
        <v>37</v>
      </c>
      <c r="G354" s="19">
        <v>6</v>
      </c>
      <c r="H354" s="19">
        <v>0</v>
      </c>
      <c r="I354" s="19" t="s">
        <v>19</v>
      </c>
      <c r="J354" s="19" t="s">
        <v>20</v>
      </c>
      <c r="K354" s="19">
        <v>0</v>
      </c>
      <c r="L354" s="19">
        <v>35</v>
      </c>
      <c r="M354" s="19" t="s">
        <v>23</v>
      </c>
      <c r="N354" s="19" t="s">
        <v>35</v>
      </c>
      <c r="O354" s="19" t="s">
        <v>49</v>
      </c>
    </row>
    <row r="355" spans="2:15" x14ac:dyDescent="0.25">
      <c r="B355" s="20">
        <v>43795</v>
      </c>
      <c r="C355" s="19" t="s">
        <v>4</v>
      </c>
      <c r="D355" s="19">
        <v>17</v>
      </c>
      <c r="E355" s="19">
        <v>36</v>
      </c>
      <c r="F355" s="19">
        <v>18</v>
      </c>
      <c r="G355" s="19">
        <v>17</v>
      </c>
      <c r="H355" s="19">
        <v>0</v>
      </c>
      <c r="I355" s="19" t="s">
        <v>18</v>
      </c>
      <c r="J355" s="19" t="s">
        <v>17</v>
      </c>
      <c r="K355" s="19">
        <v>1</v>
      </c>
      <c r="L355" s="19">
        <v>39</v>
      </c>
      <c r="M355" s="19" t="s">
        <v>24</v>
      </c>
      <c r="N355" s="19" t="s">
        <v>35</v>
      </c>
      <c r="O355" s="19" t="s">
        <v>48</v>
      </c>
    </row>
    <row r="356" spans="2:15" x14ac:dyDescent="0.25">
      <c r="B356" s="20">
        <v>43718</v>
      </c>
      <c r="C356" s="19" t="s">
        <v>5</v>
      </c>
      <c r="D356" s="19">
        <v>9</v>
      </c>
      <c r="E356" s="19">
        <v>17</v>
      </c>
      <c r="F356" s="19">
        <v>20</v>
      </c>
      <c r="G356" s="19">
        <v>27</v>
      </c>
      <c r="H356" s="19">
        <v>1</v>
      </c>
      <c r="I356" s="19" t="s">
        <v>19</v>
      </c>
      <c r="J356" s="19" t="s">
        <v>20</v>
      </c>
      <c r="K356" s="19">
        <v>3</v>
      </c>
      <c r="L356" s="19">
        <v>14</v>
      </c>
      <c r="M356" s="19" t="s">
        <v>24</v>
      </c>
      <c r="N356" s="19" t="s">
        <v>27</v>
      </c>
      <c r="O356" s="19" t="s">
        <v>48</v>
      </c>
    </row>
    <row r="357" spans="2:15" x14ac:dyDescent="0.25">
      <c r="B357" s="20">
        <v>43383</v>
      </c>
      <c r="C357" s="19" t="s">
        <v>6</v>
      </c>
      <c r="D357" s="19">
        <v>36</v>
      </c>
      <c r="E357" s="19">
        <v>37</v>
      </c>
      <c r="F357" s="19">
        <v>67</v>
      </c>
      <c r="G357" s="19">
        <v>22</v>
      </c>
      <c r="H357" s="19">
        <v>1</v>
      </c>
      <c r="I357" s="19" t="s">
        <v>18</v>
      </c>
      <c r="J357" s="19" t="s">
        <v>20</v>
      </c>
      <c r="K357" s="19">
        <v>0</v>
      </c>
      <c r="L357" s="19">
        <v>79</v>
      </c>
      <c r="M357" s="19" t="s">
        <v>23</v>
      </c>
      <c r="N357" s="19" t="s">
        <v>30</v>
      </c>
      <c r="O357" s="19" t="s">
        <v>47</v>
      </c>
    </row>
    <row r="358" spans="2:15" x14ac:dyDescent="0.25">
      <c r="B358" s="20">
        <v>43744</v>
      </c>
      <c r="C358" s="19" t="s">
        <v>7</v>
      </c>
      <c r="D358" s="19">
        <v>9</v>
      </c>
      <c r="E358" s="19">
        <v>38</v>
      </c>
      <c r="F358" s="19">
        <v>29</v>
      </c>
      <c r="G358" s="19">
        <v>35</v>
      </c>
      <c r="H358" s="19">
        <v>1</v>
      </c>
      <c r="I358" s="19" t="s">
        <v>17</v>
      </c>
      <c r="J358" s="19" t="s">
        <v>17</v>
      </c>
      <c r="K358" s="19">
        <v>0</v>
      </c>
      <c r="L358" s="19">
        <v>8</v>
      </c>
      <c r="M358" s="19" t="s">
        <v>24</v>
      </c>
      <c r="N358" s="19" t="s">
        <v>30</v>
      </c>
      <c r="O358" s="19" t="s">
        <v>49</v>
      </c>
    </row>
    <row r="359" spans="2:15" x14ac:dyDescent="0.25">
      <c r="B359" s="20">
        <v>43727</v>
      </c>
      <c r="C359" s="19" t="s">
        <v>8</v>
      </c>
      <c r="D359" s="19">
        <v>22</v>
      </c>
      <c r="E359" s="19">
        <v>69</v>
      </c>
      <c r="F359" s="19">
        <v>20</v>
      </c>
      <c r="G359" s="19">
        <v>17</v>
      </c>
      <c r="H359" s="19">
        <v>1</v>
      </c>
      <c r="I359" s="19" t="s">
        <v>18</v>
      </c>
      <c r="J359" s="19" t="s">
        <v>20</v>
      </c>
      <c r="K359" s="19">
        <v>2</v>
      </c>
      <c r="L359" s="19">
        <v>14</v>
      </c>
      <c r="M359" s="19" t="s">
        <v>24</v>
      </c>
      <c r="N359" s="19" t="s">
        <v>27</v>
      </c>
      <c r="O359" s="19" t="s">
        <v>44</v>
      </c>
    </row>
    <row r="360" spans="2:15" x14ac:dyDescent="0.25">
      <c r="B360" s="20">
        <v>43423</v>
      </c>
      <c r="C360" s="19" t="s">
        <v>5</v>
      </c>
      <c r="D360" s="19">
        <v>39</v>
      </c>
      <c r="E360" s="19">
        <v>17</v>
      </c>
      <c r="F360" s="19">
        <v>70</v>
      </c>
      <c r="G360" s="19">
        <v>13</v>
      </c>
      <c r="H360" s="19">
        <v>1</v>
      </c>
      <c r="I360" s="19" t="s">
        <v>19</v>
      </c>
      <c r="J360" s="19" t="s">
        <v>20</v>
      </c>
      <c r="K360" s="19">
        <v>0</v>
      </c>
      <c r="L360" s="19">
        <v>34</v>
      </c>
      <c r="M360" s="19" t="s">
        <v>23</v>
      </c>
      <c r="N360" s="19" t="s">
        <v>35</v>
      </c>
      <c r="O360" s="19" t="s">
        <v>43</v>
      </c>
    </row>
    <row r="361" spans="2:15" x14ac:dyDescent="0.25">
      <c r="B361" s="20">
        <v>43618</v>
      </c>
      <c r="C361" s="19" t="s">
        <v>4</v>
      </c>
      <c r="D361" s="19">
        <v>33</v>
      </c>
      <c r="E361" s="19">
        <v>83</v>
      </c>
      <c r="F361" s="19">
        <v>33</v>
      </c>
      <c r="G361" s="19">
        <v>15</v>
      </c>
      <c r="H361" s="19">
        <v>0</v>
      </c>
      <c r="I361" s="19" t="s">
        <v>18</v>
      </c>
      <c r="J361" s="19" t="s">
        <v>17</v>
      </c>
      <c r="K361" s="19">
        <v>2</v>
      </c>
      <c r="L361" s="19">
        <v>75</v>
      </c>
      <c r="M361" s="19" t="s">
        <v>24</v>
      </c>
      <c r="N361" s="19" t="s">
        <v>37</v>
      </c>
      <c r="O361" s="19" t="s">
        <v>49</v>
      </c>
    </row>
    <row r="362" spans="2:15" x14ac:dyDescent="0.25">
      <c r="B362" s="20">
        <v>43725</v>
      </c>
      <c r="C362" s="19" t="s">
        <v>6</v>
      </c>
      <c r="D362" s="19">
        <v>32</v>
      </c>
      <c r="E362" s="19">
        <v>48</v>
      </c>
      <c r="F362" s="19">
        <v>66</v>
      </c>
      <c r="G362" s="19">
        <v>18</v>
      </c>
      <c r="H362" s="19">
        <v>1</v>
      </c>
      <c r="I362" s="19" t="s">
        <v>18</v>
      </c>
      <c r="J362" s="19" t="s">
        <v>20</v>
      </c>
      <c r="K362" s="19">
        <v>2</v>
      </c>
      <c r="L362" s="19">
        <v>22</v>
      </c>
      <c r="M362" s="19" t="s">
        <v>24</v>
      </c>
      <c r="N362" s="19" t="s">
        <v>27</v>
      </c>
      <c r="O362" s="19" t="s">
        <v>48</v>
      </c>
    </row>
    <row r="363" spans="2:15" x14ac:dyDescent="0.25">
      <c r="B363" s="20">
        <v>43733</v>
      </c>
      <c r="C363" s="19" t="s">
        <v>5</v>
      </c>
      <c r="D363" s="19">
        <v>4</v>
      </c>
      <c r="E363" s="19">
        <v>29</v>
      </c>
      <c r="F363" s="19">
        <v>19</v>
      </c>
      <c r="G363" s="19">
        <v>6</v>
      </c>
      <c r="H363" s="19">
        <v>0</v>
      </c>
      <c r="I363" s="19" t="s">
        <v>19</v>
      </c>
      <c r="J363" s="19" t="s">
        <v>20</v>
      </c>
      <c r="K363" s="19">
        <v>0</v>
      </c>
      <c r="L363" s="19">
        <v>83</v>
      </c>
      <c r="M363" s="19" t="s">
        <v>24</v>
      </c>
      <c r="N363" s="19" t="s">
        <v>27</v>
      </c>
      <c r="O363" s="19" t="s">
        <v>47</v>
      </c>
    </row>
    <row r="364" spans="2:15" x14ac:dyDescent="0.25">
      <c r="B364" s="20">
        <v>43391</v>
      </c>
      <c r="C364" s="19" t="s">
        <v>6</v>
      </c>
      <c r="D364" s="19">
        <v>45</v>
      </c>
      <c r="E364" s="19">
        <v>34</v>
      </c>
      <c r="F364" s="19">
        <v>57</v>
      </c>
      <c r="G364" s="19">
        <v>6</v>
      </c>
      <c r="H364" s="19">
        <v>0</v>
      </c>
      <c r="I364" s="19" t="s">
        <v>18</v>
      </c>
      <c r="J364" s="19" t="s">
        <v>20</v>
      </c>
      <c r="K364" s="19">
        <v>0</v>
      </c>
      <c r="L364" s="19">
        <v>97</v>
      </c>
      <c r="M364" s="19" t="s">
        <v>23</v>
      </c>
      <c r="N364" s="19" t="s">
        <v>30</v>
      </c>
      <c r="O364" s="19" t="s">
        <v>44</v>
      </c>
    </row>
    <row r="365" spans="2:15" x14ac:dyDescent="0.25">
      <c r="B365" s="20">
        <v>43320</v>
      </c>
      <c r="C365" s="19" t="s">
        <v>4</v>
      </c>
      <c r="D365" s="19">
        <v>11</v>
      </c>
      <c r="E365" s="19">
        <v>89</v>
      </c>
      <c r="F365" s="19">
        <v>36</v>
      </c>
      <c r="G365" s="19">
        <v>32</v>
      </c>
      <c r="H365" s="19">
        <v>0</v>
      </c>
      <c r="I365" s="19" t="s">
        <v>18</v>
      </c>
      <c r="J365" s="19" t="s">
        <v>17</v>
      </c>
      <c r="K365" s="19">
        <v>1</v>
      </c>
      <c r="L365" s="19">
        <v>88</v>
      </c>
      <c r="M365" s="19" t="s">
        <v>23</v>
      </c>
      <c r="N365" s="19" t="s">
        <v>31</v>
      </c>
      <c r="O365" s="19" t="s">
        <v>47</v>
      </c>
    </row>
    <row r="366" spans="2:15" x14ac:dyDescent="0.25">
      <c r="B366" s="20">
        <v>43332</v>
      </c>
      <c r="C366" s="19" t="s">
        <v>6</v>
      </c>
      <c r="D366" s="19">
        <v>23</v>
      </c>
      <c r="E366" s="19">
        <v>44</v>
      </c>
      <c r="F366" s="19">
        <v>19</v>
      </c>
      <c r="G366" s="19">
        <v>30</v>
      </c>
      <c r="H366" s="19">
        <v>0</v>
      </c>
      <c r="I366" s="19" t="s">
        <v>18</v>
      </c>
      <c r="J366" s="19" t="s">
        <v>20</v>
      </c>
      <c r="K366" s="19">
        <v>0</v>
      </c>
      <c r="L366" s="19">
        <v>71</v>
      </c>
      <c r="M366" s="19" t="s">
        <v>23</v>
      </c>
      <c r="N366" s="19" t="s">
        <v>31</v>
      </c>
      <c r="O366" s="19" t="s">
        <v>43</v>
      </c>
    </row>
    <row r="367" spans="2:15" x14ac:dyDescent="0.25">
      <c r="B367" s="20">
        <v>43589</v>
      </c>
      <c r="C367" s="19" t="s">
        <v>7</v>
      </c>
      <c r="D367" s="19">
        <v>21</v>
      </c>
      <c r="E367" s="19">
        <v>33</v>
      </c>
      <c r="F367" s="19">
        <v>27</v>
      </c>
      <c r="G367" s="19">
        <v>8</v>
      </c>
      <c r="H367" s="19">
        <v>0</v>
      </c>
      <c r="I367" s="19" t="s">
        <v>17</v>
      </c>
      <c r="J367" s="19" t="s">
        <v>57</v>
      </c>
      <c r="K367" s="19">
        <v>0</v>
      </c>
      <c r="L367" s="19">
        <v>75</v>
      </c>
      <c r="M367" s="19" t="s">
        <v>24</v>
      </c>
      <c r="N367" s="19" t="s">
        <v>38</v>
      </c>
      <c r="O367" s="19" t="s">
        <v>45</v>
      </c>
    </row>
    <row r="368" spans="2:15" x14ac:dyDescent="0.25">
      <c r="B368" s="20">
        <v>43427</v>
      </c>
      <c r="C368" s="19" t="s">
        <v>4</v>
      </c>
      <c r="D368" s="19">
        <v>2</v>
      </c>
      <c r="E368" s="19">
        <v>61</v>
      </c>
      <c r="F368" s="19">
        <v>23</v>
      </c>
      <c r="G368" s="19">
        <v>11</v>
      </c>
      <c r="H368" s="19">
        <v>0</v>
      </c>
      <c r="I368" s="19" t="s">
        <v>18</v>
      </c>
      <c r="J368" s="19" t="s">
        <v>17</v>
      </c>
      <c r="K368" s="19">
        <v>0</v>
      </c>
      <c r="L368" s="19">
        <v>0</v>
      </c>
      <c r="M368" s="19" t="s">
        <v>23</v>
      </c>
      <c r="N368" s="19" t="s">
        <v>35</v>
      </c>
      <c r="O368" s="19" t="s">
        <v>46</v>
      </c>
    </row>
    <row r="369" spans="2:15" x14ac:dyDescent="0.25">
      <c r="B369" s="20">
        <v>43352</v>
      </c>
      <c r="C369" s="19" t="s">
        <v>5</v>
      </c>
      <c r="D369" s="19">
        <v>6</v>
      </c>
      <c r="E369" s="19">
        <v>82</v>
      </c>
      <c r="F369" s="19">
        <v>63</v>
      </c>
      <c r="G369" s="19">
        <v>9</v>
      </c>
      <c r="H369" s="19">
        <v>0</v>
      </c>
      <c r="I369" s="19" t="s">
        <v>19</v>
      </c>
      <c r="J369" s="19" t="s">
        <v>20</v>
      </c>
      <c r="K369" s="19">
        <v>2</v>
      </c>
      <c r="L369" s="19">
        <v>74</v>
      </c>
      <c r="M369" s="19" t="s">
        <v>23</v>
      </c>
      <c r="N369" s="19" t="s">
        <v>27</v>
      </c>
      <c r="O369" s="19" t="s">
        <v>49</v>
      </c>
    </row>
    <row r="370" spans="2:15" x14ac:dyDescent="0.25">
      <c r="B370" s="20">
        <v>43452</v>
      </c>
      <c r="C370" s="19" t="s">
        <v>4</v>
      </c>
      <c r="D370" s="19">
        <v>18</v>
      </c>
      <c r="E370" s="19">
        <v>76</v>
      </c>
      <c r="F370" s="19">
        <v>3</v>
      </c>
      <c r="G370" s="19">
        <v>31</v>
      </c>
      <c r="H370" s="19">
        <v>1</v>
      </c>
      <c r="I370" s="19" t="s">
        <v>18</v>
      </c>
      <c r="J370" s="19" t="s">
        <v>17</v>
      </c>
      <c r="K370" s="19">
        <v>2</v>
      </c>
      <c r="L370" s="19">
        <v>59</v>
      </c>
      <c r="M370" s="19" t="s">
        <v>23</v>
      </c>
      <c r="N370" s="19" t="s">
        <v>36</v>
      </c>
      <c r="O370" s="19" t="s">
        <v>48</v>
      </c>
    </row>
    <row r="371" spans="2:15" x14ac:dyDescent="0.25">
      <c r="B371" s="20">
        <v>43569</v>
      </c>
      <c r="C371" s="19" t="s">
        <v>4</v>
      </c>
      <c r="D371" s="19">
        <v>16</v>
      </c>
      <c r="E371" s="19">
        <v>49</v>
      </c>
      <c r="F371" s="19">
        <v>15</v>
      </c>
      <c r="G371" s="19">
        <v>26</v>
      </c>
      <c r="H371" s="19">
        <v>1</v>
      </c>
      <c r="I371" s="19" t="s">
        <v>18</v>
      </c>
      <c r="J371" s="19" t="s">
        <v>17</v>
      </c>
      <c r="K371" s="19">
        <v>1</v>
      </c>
      <c r="L371" s="19">
        <v>50</v>
      </c>
      <c r="M371" s="19" t="s">
        <v>24</v>
      </c>
      <c r="N371" s="19" t="s">
        <v>32</v>
      </c>
      <c r="O371" s="19" t="s">
        <v>49</v>
      </c>
    </row>
    <row r="372" spans="2:15" x14ac:dyDescent="0.25">
      <c r="B372" s="20">
        <v>43116</v>
      </c>
      <c r="C372" s="19" t="s">
        <v>5</v>
      </c>
      <c r="D372" s="19">
        <v>36</v>
      </c>
      <c r="E372" s="19">
        <v>35</v>
      </c>
      <c r="F372" s="19">
        <v>23</v>
      </c>
      <c r="G372" s="19">
        <v>12</v>
      </c>
      <c r="H372" s="19">
        <v>0</v>
      </c>
      <c r="I372" s="19" t="s">
        <v>19</v>
      </c>
      <c r="J372" s="19" t="s">
        <v>20</v>
      </c>
      <c r="K372" s="19">
        <v>3</v>
      </c>
      <c r="L372" s="19">
        <v>53</v>
      </c>
      <c r="M372" s="19" t="s">
        <v>23</v>
      </c>
      <c r="N372" s="19" t="s">
        <v>33</v>
      </c>
      <c r="O372" s="19" t="s">
        <v>48</v>
      </c>
    </row>
    <row r="373" spans="2:15" x14ac:dyDescent="0.25">
      <c r="B373" s="20">
        <v>43385</v>
      </c>
      <c r="C373" s="19" t="s">
        <v>6</v>
      </c>
      <c r="D373" s="19">
        <v>34</v>
      </c>
      <c r="E373" s="19">
        <v>75</v>
      </c>
      <c r="F373" s="19">
        <v>58</v>
      </c>
      <c r="G373" s="19">
        <v>27</v>
      </c>
      <c r="H373" s="19">
        <v>1</v>
      </c>
      <c r="I373" s="19" t="s">
        <v>18</v>
      </c>
      <c r="J373" s="19" t="s">
        <v>20</v>
      </c>
      <c r="K373" s="19">
        <v>3</v>
      </c>
      <c r="L373" s="19">
        <v>57</v>
      </c>
      <c r="M373" s="19" t="s">
        <v>23</v>
      </c>
      <c r="N373" s="19" t="s">
        <v>30</v>
      </c>
      <c r="O373" s="19" t="s">
        <v>46</v>
      </c>
    </row>
    <row r="374" spans="2:15" x14ac:dyDescent="0.25">
      <c r="B374" s="20">
        <v>43681</v>
      </c>
      <c r="C374" s="19" t="s">
        <v>7</v>
      </c>
      <c r="D374" s="19">
        <v>34</v>
      </c>
      <c r="E374" s="19">
        <v>43</v>
      </c>
      <c r="F374" s="19">
        <v>43</v>
      </c>
      <c r="G374" s="19">
        <v>29</v>
      </c>
      <c r="H374" s="19">
        <v>1</v>
      </c>
      <c r="I374" s="19" t="s">
        <v>17</v>
      </c>
      <c r="J374" s="19" t="s">
        <v>17</v>
      </c>
      <c r="K374" s="19">
        <v>0</v>
      </c>
      <c r="L374" s="19">
        <v>93</v>
      </c>
      <c r="M374" s="19" t="s">
        <v>24</v>
      </c>
      <c r="N374" s="19" t="s">
        <v>31</v>
      </c>
      <c r="O374" s="19" t="s">
        <v>49</v>
      </c>
    </row>
    <row r="375" spans="2:15" x14ac:dyDescent="0.25">
      <c r="B375" s="20">
        <v>43612</v>
      </c>
      <c r="C375" s="19" t="s">
        <v>8</v>
      </c>
      <c r="D375" s="19">
        <v>24</v>
      </c>
      <c r="E375" s="19">
        <v>55</v>
      </c>
      <c r="F375" s="19">
        <v>51</v>
      </c>
      <c r="G375" s="19">
        <v>33</v>
      </c>
      <c r="H375" s="19">
        <v>0</v>
      </c>
      <c r="I375" s="19" t="s">
        <v>18</v>
      </c>
      <c r="J375" s="19" t="s">
        <v>20</v>
      </c>
      <c r="K375" s="19">
        <v>3</v>
      </c>
      <c r="L375" s="19">
        <v>94</v>
      </c>
      <c r="M375" s="19" t="s">
        <v>24</v>
      </c>
      <c r="N375" s="19" t="s">
        <v>38</v>
      </c>
      <c r="O375" s="19" t="s">
        <v>43</v>
      </c>
    </row>
    <row r="376" spans="2:15" x14ac:dyDescent="0.25">
      <c r="B376" s="20">
        <v>43508</v>
      </c>
      <c r="C376" s="19" t="s">
        <v>5</v>
      </c>
      <c r="D376" s="19">
        <v>16</v>
      </c>
      <c r="E376" s="19">
        <v>23</v>
      </c>
      <c r="F376" s="19">
        <v>43</v>
      </c>
      <c r="G376" s="19">
        <v>29</v>
      </c>
      <c r="H376" s="19">
        <v>0</v>
      </c>
      <c r="I376" s="19" t="s">
        <v>19</v>
      </c>
      <c r="J376" s="19" t="s">
        <v>20</v>
      </c>
      <c r="K376" s="19">
        <v>3</v>
      </c>
      <c r="L376" s="19">
        <v>49</v>
      </c>
      <c r="M376" s="19" t="s">
        <v>24</v>
      </c>
      <c r="N376" s="19" t="s">
        <v>29</v>
      </c>
      <c r="O376" s="19" t="s">
        <v>48</v>
      </c>
    </row>
    <row r="377" spans="2:15" x14ac:dyDescent="0.25">
      <c r="B377" s="20">
        <v>43657</v>
      </c>
      <c r="C377" s="19" t="s">
        <v>4</v>
      </c>
      <c r="D377" s="19">
        <v>33</v>
      </c>
      <c r="E377" s="19">
        <v>28</v>
      </c>
      <c r="F377" s="19">
        <v>67</v>
      </c>
      <c r="G377" s="19">
        <v>29</v>
      </c>
      <c r="H377" s="19">
        <v>1</v>
      </c>
      <c r="I377" s="19" t="s">
        <v>18</v>
      </c>
      <c r="J377" s="19" t="s">
        <v>17</v>
      </c>
      <c r="K377" s="19">
        <v>1</v>
      </c>
      <c r="L377" s="19">
        <v>59</v>
      </c>
      <c r="M377" s="19" t="s">
        <v>24</v>
      </c>
      <c r="N377" s="19" t="s">
        <v>28</v>
      </c>
      <c r="O377" s="19" t="s">
        <v>44</v>
      </c>
    </row>
    <row r="378" spans="2:15" x14ac:dyDescent="0.25">
      <c r="B378" s="20">
        <v>43672</v>
      </c>
      <c r="C378" s="19" t="s">
        <v>6</v>
      </c>
      <c r="D378" s="19">
        <v>22</v>
      </c>
      <c r="E378" s="19">
        <v>34</v>
      </c>
      <c r="F378" s="19">
        <v>48</v>
      </c>
      <c r="G378" s="19">
        <v>11</v>
      </c>
      <c r="H378" s="19">
        <v>1</v>
      </c>
      <c r="I378" s="19" t="s">
        <v>18</v>
      </c>
      <c r="J378" s="19" t="s">
        <v>20</v>
      </c>
      <c r="K378" s="19">
        <v>0</v>
      </c>
      <c r="L378" s="19">
        <v>84</v>
      </c>
      <c r="M378" s="19" t="s">
        <v>24</v>
      </c>
      <c r="N378" s="19" t="s">
        <v>28</v>
      </c>
      <c r="O378" s="19" t="s">
        <v>46</v>
      </c>
    </row>
    <row r="379" spans="2:15" x14ac:dyDescent="0.25">
      <c r="B379" s="20">
        <v>43658</v>
      </c>
      <c r="C379" s="19" t="s">
        <v>5</v>
      </c>
      <c r="D379" s="19">
        <v>40</v>
      </c>
      <c r="E379" s="19">
        <v>22</v>
      </c>
      <c r="F379" s="19">
        <v>69</v>
      </c>
      <c r="G379" s="19">
        <v>9</v>
      </c>
      <c r="H379" s="19">
        <v>0</v>
      </c>
      <c r="I379" s="19" t="s">
        <v>19</v>
      </c>
      <c r="J379" s="19" t="s">
        <v>20</v>
      </c>
      <c r="K379" s="19">
        <v>1</v>
      </c>
      <c r="L379" s="19">
        <v>67</v>
      </c>
      <c r="M379" s="19" t="s">
        <v>24</v>
      </c>
      <c r="N379" s="19" t="s">
        <v>28</v>
      </c>
      <c r="O379" s="19" t="s">
        <v>46</v>
      </c>
    </row>
    <row r="380" spans="2:15" x14ac:dyDescent="0.25">
      <c r="B380" s="20">
        <v>43753</v>
      </c>
      <c r="C380" s="19" t="s">
        <v>6</v>
      </c>
      <c r="D380" s="19">
        <v>26</v>
      </c>
      <c r="E380" s="19">
        <v>60</v>
      </c>
      <c r="F380" s="19">
        <v>43</v>
      </c>
      <c r="G380" s="19">
        <v>12</v>
      </c>
      <c r="H380" s="19">
        <v>1</v>
      </c>
      <c r="I380" s="19" t="s">
        <v>18</v>
      </c>
      <c r="J380" s="19" t="s">
        <v>20</v>
      </c>
      <c r="K380" s="19">
        <v>2</v>
      </c>
      <c r="L380" s="19">
        <v>12</v>
      </c>
      <c r="M380" s="19" t="s">
        <v>24</v>
      </c>
      <c r="N380" s="19" t="s">
        <v>30</v>
      </c>
      <c r="O380" s="19" t="s">
        <v>48</v>
      </c>
    </row>
    <row r="381" spans="2:15" x14ac:dyDescent="0.25">
      <c r="B381" s="20">
        <v>43427</v>
      </c>
      <c r="C381" s="19" t="s">
        <v>4</v>
      </c>
      <c r="D381" s="19">
        <v>27</v>
      </c>
      <c r="E381" s="19">
        <v>80</v>
      </c>
      <c r="F381" s="19">
        <v>48</v>
      </c>
      <c r="G381" s="19">
        <v>16</v>
      </c>
      <c r="H381" s="19">
        <v>1</v>
      </c>
      <c r="I381" s="19" t="s">
        <v>18</v>
      </c>
      <c r="J381" s="19" t="s">
        <v>17</v>
      </c>
      <c r="K381" s="19">
        <v>1</v>
      </c>
      <c r="L381" s="19">
        <v>90</v>
      </c>
      <c r="M381" s="19" t="s">
        <v>23</v>
      </c>
      <c r="N381" s="19" t="s">
        <v>35</v>
      </c>
      <c r="O381" s="19" t="s">
        <v>46</v>
      </c>
    </row>
    <row r="382" spans="2:15" x14ac:dyDescent="0.25">
      <c r="B382" s="20">
        <v>43689</v>
      </c>
      <c r="C382" s="19" t="s">
        <v>6</v>
      </c>
      <c r="D382" s="19">
        <v>49</v>
      </c>
      <c r="E382" s="19">
        <v>70</v>
      </c>
      <c r="F382" s="19">
        <v>19</v>
      </c>
      <c r="G382" s="19">
        <v>7</v>
      </c>
      <c r="H382" s="19">
        <v>1</v>
      </c>
      <c r="I382" s="19" t="s">
        <v>18</v>
      </c>
      <c r="J382" s="19" t="s">
        <v>20</v>
      </c>
      <c r="K382" s="19">
        <v>2</v>
      </c>
      <c r="L382" s="19">
        <v>34</v>
      </c>
      <c r="M382" s="19" t="s">
        <v>24</v>
      </c>
      <c r="N382" s="19" t="s">
        <v>31</v>
      </c>
      <c r="O382" s="19" t="s">
        <v>43</v>
      </c>
    </row>
    <row r="383" spans="2:15" x14ac:dyDescent="0.25">
      <c r="B383" s="20">
        <v>43626</v>
      </c>
      <c r="C383" s="19" t="s">
        <v>7</v>
      </c>
      <c r="D383" s="19">
        <v>18</v>
      </c>
      <c r="E383" s="19">
        <v>15</v>
      </c>
      <c r="F383" s="19">
        <v>39</v>
      </c>
      <c r="G383" s="19">
        <v>10</v>
      </c>
      <c r="H383" s="19">
        <v>0</v>
      </c>
      <c r="I383" s="19" t="s">
        <v>17</v>
      </c>
      <c r="J383" s="19" t="s">
        <v>57</v>
      </c>
      <c r="K383" s="19">
        <v>0</v>
      </c>
      <c r="L383" s="19">
        <v>50</v>
      </c>
      <c r="M383" s="19" t="s">
        <v>24</v>
      </c>
      <c r="N383" s="19" t="s">
        <v>37</v>
      </c>
      <c r="O383" s="19" t="s">
        <v>43</v>
      </c>
    </row>
    <row r="384" spans="2:15" x14ac:dyDescent="0.25">
      <c r="B384" s="20">
        <v>43125</v>
      </c>
      <c r="C384" s="19" t="s">
        <v>4</v>
      </c>
      <c r="D384" s="19">
        <v>8</v>
      </c>
      <c r="E384" s="19">
        <v>79</v>
      </c>
      <c r="F384" s="19">
        <v>23</v>
      </c>
      <c r="G384" s="19">
        <v>7</v>
      </c>
      <c r="H384" s="19">
        <v>1</v>
      </c>
      <c r="I384" s="19" t="s">
        <v>18</v>
      </c>
      <c r="J384" s="19" t="s">
        <v>17</v>
      </c>
      <c r="K384" s="19">
        <v>2</v>
      </c>
      <c r="L384" s="19">
        <v>7</v>
      </c>
      <c r="M384" s="19" t="s">
        <v>23</v>
      </c>
      <c r="N384" s="19" t="s">
        <v>33</v>
      </c>
      <c r="O384" s="19" t="s">
        <v>44</v>
      </c>
    </row>
    <row r="385" spans="2:15" x14ac:dyDescent="0.25">
      <c r="B385" s="20">
        <v>43397</v>
      </c>
      <c r="C385" s="19" t="s">
        <v>5</v>
      </c>
      <c r="D385" s="19">
        <v>11</v>
      </c>
      <c r="E385" s="19">
        <v>42</v>
      </c>
      <c r="F385" s="19">
        <v>32</v>
      </c>
      <c r="G385" s="19">
        <v>18</v>
      </c>
      <c r="H385" s="19">
        <v>1</v>
      </c>
      <c r="I385" s="19" t="s">
        <v>19</v>
      </c>
      <c r="J385" s="19" t="s">
        <v>20</v>
      </c>
      <c r="K385" s="19">
        <v>1</v>
      </c>
      <c r="L385" s="19">
        <v>0</v>
      </c>
      <c r="M385" s="19" t="s">
        <v>23</v>
      </c>
      <c r="N385" s="19" t="s">
        <v>30</v>
      </c>
      <c r="O385" s="19" t="s">
        <v>47</v>
      </c>
    </row>
    <row r="386" spans="2:15" x14ac:dyDescent="0.25">
      <c r="B386" s="20">
        <v>43207</v>
      </c>
      <c r="C386" s="19" t="s">
        <v>4</v>
      </c>
      <c r="D386" s="19">
        <v>16</v>
      </c>
      <c r="E386" s="19">
        <v>62</v>
      </c>
      <c r="F386" s="19">
        <v>70</v>
      </c>
      <c r="G386" s="19">
        <v>30</v>
      </c>
      <c r="H386" s="19">
        <v>0</v>
      </c>
      <c r="I386" s="19" t="s">
        <v>18</v>
      </c>
      <c r="J386" s="19" t="s">
        <v>17</v>
      </c>
      <c r="K386" s="19">
        <v>2</v>
      </c>
      <c r="L386" s="19">
        <v>60</v>
      </c>
      <c r="M386" s="19" t="s">
        <v>23</v>
      </c>
      <c r="N386" s="19" t="s">
        <v>32</v>
      </c>
      <c r="O386" s="19" t="s">
        <v>48</v>
      </c>
    </row>
    <row r="387" spans="2:15" x14ac:dyDescent="0.25">
      <c r="B387" s="20">
        <v>43101</v>
      </c>
      <c r="C387" s="19" t="s">
        <v>4</v>
      </c>
      <c r="D387" s="19">
        <v>1</v>
      </c>
      <c r="E387" s="19">
        <v>22</v>
      </c>
      <c r="F387" s="19">
        <v>33</v>
      </c>
      <c r="G387" s="19">
        <v>30</v>
      </c>
      <c r="H387" s="19">
        <v>0</v>
      </c>
      <c r="I387" s="19" t="s">
        <v>18</v>
      </c>
      <c r="J387" s="19" t="s">
        <v>20</v>
      </c>
      <c r="K387" s="19">
        <v>3</v>
      </c>
      <c r="L387" s="19">
        <v>89</v>
      </c>
      <c r="M387" s="19" t="s">
        <v>23</v>
      </c>
      <c r="N387" s="19" t="s">
        <v>33</v>
      </c>
      <c r="O387" s="19" t="s">
        <v>43</v>
      </c>
    </row>
    <row r="388" spans="2:15" x14ac:dyDescent="0.25">
      <c r="B388" s="20">
        <v>43355</v>
      </c>
      <c r="C388" s="19" t="s">
        <v>5</v>
      </c>
      <c r="D388" s="19">
        <v>2</v>
      </c>
      <c r="E388" s="19">
        <v>53</v>
      </c>
      <c r="F388" s="19">
        <v>18</v>
      </c>
      <c r="G388" s="19">
        <v>10</v>
      </c>
      <c r="H388" s="19">
        <v>0</v>
      </c>
      <c r="I388" s="19" t="s">
        <v>18</v>
      </c>
      <c r="J388" s="19" t="s">
        <v>20</v>
      </c>
      <c r="K388" s="19">
        <v>0</v>
      </c>
      <c r="L388" s="19">
        <v>71</v>
      </c>
      <c r="M388" s="19" t="s">
        <v>23</v>
      </c>
      <c r="N388" s="19" t="s">
        <v>27</v>
      </c>
      <c r="O388" s="19" t="s">
        <v>47</v>
      </c>
    </row>
    <row r="389" spans="2:15" x14ac:dyDescent="0.25">
      <c r="B389" s="20">
        <v>43755</v>
      </c>
      <c r="C389" s="19" t="s">
        <v>6</v>
      </c>
      <c r="D389" s="19">
        <v>2</v>
      </c>
      <c r="E389" s="19">
        <v>41</v>
      </c>
      <c r="F389" s="19">
        <v>57</v>
      </c>
      <c r="G389" s="19">
        <v>24</v>
      </c>
      <c r="H389" s="19">
        <v>0</v>
      </c>
      <c r="I389" s="19" t="s">
        <v>18</v>
      </c>
      <c r="J389" s="19" t="s">
        <v>20</v>
      </c>
      <c r="K389" s="19">
        <v>3</v>
      </c>
      <c r="L389" s="19">
        <v>37</v>
      </c>
      <c r="M389" s="19" t="s">
        <v>24</v>
      </c>
      <c r="N389" s="19" t="s">
        <v>30</v>
      </c>
      <c r="O389" s="19" t="s">
        <v>44</v>
      </c>
    </row>
    <row r="390" spans="2:15" x14ac:dyDescent="0.25">
      <c r="B390" s="20">
        <v>43722</v>
      </c>
      <c r="C390" s="19" t="s">
        <v>7</v>
      </c>
      <c r="D390" s="19">
        <v>16</v>
      </c>
      <c r="E390" s="19">
        <v>51</v>
      </c>
      <c r="F390" s="19">
        <v>69</v>
      </c>
      <c r="G390" s="19">
        <v>33</v>
      </c>
      <c r="H390" s="19">
        <v>1</v>
      </c>
      <c r="I390" s="19" t="s">
        <v>17</v>
      </c>
      <c r="J390" s="19" t="s">
        <v>57</v>
      </c>
      <c r="K390" s="19">
        <v>0</v>
      </c>
      <c r="L390" s="19">
        <v>10</v>
      </c>
      <c r="M390" s="19" t="s">
        <v>24</v>
      </c>
      <c r="N390" s="19" t="s">
        <v>27</v>
      </c>
      <c r="O390" s="19" t="s">
        <v>45</v>
      </c>
    </row>
    <row r="391" spans="2:15" x14ac:dyDescent="0.25">
      <c r="B391" s="20">
        <v>43271</v>
      </c>
      <c r="C391" s="19" t="s">
        <v>8</v>
      </c>
      <c r="D391" s="19">
        <v>9</v>
      </c>
      <c r="E391" s="19">
        <v>65</v>
      </c>
      <c r="F391" s="19">
        <v>45</v>
      </c>
      <c r="G391" s="19">
        <v>33</v>
      </c>
      <c r="H391" s="19">
        <v>0</v>
      </c>
      <c r="I391" s="19" t="s">
        <v>18</v>
      </c>
      <c r="J391" s="19" t="s">
        <v>20</v>
      </c>
      <c r="K391" s="19">
        <v>2</v>
      </c>
      <c r="L391" s="19">
        <v>40</v>
      </c>
      <c r="M391" s="19" t="s">
        <v>23</v>
      </c>
      <c r="N391" s="19" t="s">
        <v>37</v>
      </c>
      <c r="O391" s="19" t="s">
        <v>47</v>
      </c>
    </row>
    <row r="392" spans="2:15" x14ac:dyDescent="0.25">
      <c r="B392" s="20">
        <v>43803</v>
      </c>
      <c r="C392" s="19" t="s">
        <v>5</v>
      </c>
      <c r="D392" s="19">
        <v>8</v>
      </c>
      <c r="E392" s="19">
        <v>45</v>
      </c>
      <c r="F392" s="19">
        <v>17</v>
      </c>
      <c r="G392" s="19">
        <v>5</v>
      </c>
      <c r="H392" s="19">
        <v>0</v>
      </c>
      <c r="I392" s="19" t="s">
        <v>18</v>
      </c>
      <c r="J392" s="19" t="s">
        <v>20</v>
      </c>
      <c r="K392" s="19">
        <v>3</v>
      </c>
      <c r="L392" s="19">
        <v>31</v>
      </c>
      <c r="M392" s="19" t="s">
        <v>24</v>
      </c>
      <c r="N392" s="19" t="s">
        <v>36</v>
      </c>
      <c r="O392" s="19" t="s">
        <v>47</v>
      </c>
    </row>
    <row r="393" spans="2:15" x14ac:dyDescent="0.25">
      <c r="B393" s="20">
        <v>43544</v>
      </c>
      <c r="C393" s="19" t="s">
        <v>4</v>
      </c>
      <c r="D393" s="19">
        <v>3</v>
      </c>
      <c r="E393" s="19">
        <v>74</v>
      </c>
      <c r="F393" s="19">
        <v>61</v>
      </c>
      <c r="G393" s="19">
        <v>18</v>
      </c>
      <c r="H393" s="19">
        <v>0</v>
      </c>
      <c r="I393" s="19" t="s">
        <v>18</v>
      </c>
      <c r="J393" s="19" t="s">
        <v>20</v>
      </c>
      <c r="K393" s="19">
        <v>2</v>
      </c>
      <c r="L393" s="19">
        <v>67</v>
      </c>
      <c r="M393" s="19" t="s">
        <v>24</v>
      </c>
      <c r="N393" s="19" t="s">
        <v>34</v>
      </c>
      <c r="O393" s="19" t="s">
        <v>47</v>
      </c>
    </row>
    <row r="394" spans="2:15" x14ac:dyDescent="0.25">
      <c r="B394" s="20">
        <v>43415</v>
      </c>
      <c r="C394" s="19" t="s">
        <v>6</v>
      </c>
      <c r="D394" s="19">
        <v>9</v>
      </c>
      <c r="E394" s="19">
        <v>74</v>
      </c>
      <c r="F394" s="19">
        <v>56</v>
      </c>
      <c r="G394" s="19">
        <v>17</v>
      </c>
      <c r="H394" s="19">
        <v>0</v>
      </c>
      <c r="I394" s="19" t="s">
        <v>18</v>
      </c>
      <c r="J394" s="19" t="s">
        <v>20</v>
      </c>
      <c r="K394" s="19">
        <v>3</v>
      </c>
      <c r="L394" s="19">
        <v>41</v>
      </c>
      <c r="M394" s="19" t="s">
        <v>23</v>
      </c>
      <c r="N394" s="19" t="s">
        <v>35</v>
      </c>
      <c r="O394" s="19" t="s">
        <v>49</v>
      </c>
    </row>
    <row r="395" spans="2:15" x14ac:dyDescent="0.25">
      <c r="B395" s="20">
        <v>43240</v>
      </c>
      <c r="C395" s="19" t="s">
        <v>5</v>
      </c>
      <c r="D395" s="19">
        <v>17</v>
      </c>
      <c r="E395" s="19">
        <v>80</v>
      </c>
      <c r="F395" s="19">
        <v>59</v>
      </c>
      <c r="G395" s="19">
        <v>27</v>
      </c>
      <c r="H395" s="19">
        <v>1</v>
      </c>
      <c r="I395" s="19" t="s">
        <v>18</v>
      </c>
      <c r="J395" s="19" t="s">
        <v>20</v>
      </c>
      <c r="K395" s="19">
        <v>1</v>
      </c>
      <c r="L395" s="19">
        <v>42</v>
      </c>
      <c r="M395" s="19" t="s">
        <v>23</v>
      </c>
      <c r="N395" s="19" t="s">
        <v>38</v>
      </c>
      <c r="O395" s="19" t="s">
        <v>49</v>
      </c>
    </row>
    <row r="396" spans="2:15" x14ac:dyDescent="0.25">
      <c r="B396" s="20">
        <v>43481</v>
      </c>
      <c r="C396" s="19" t="s">
        <v>6</v>
      </c>
      <c r="D396" s="19">
        <v>6</v>
      </c>
      <c r="E396" s="19">
        <v>58</v>
      </c>
      <c r="F396" s="19">
        <v>18</v>
      </c>
      <c r="G396" s="19">
        <v>22</v>
      </c>
      <c r="H396" s="19">
        <v>0</v>
      </c>
      <c r="I396" s="19" t="s">
        <v>18</v>
      </c>
      <c r="J396" s="19" t="s">
        <v>20</v>
      </c>
      <c r="K396" s="19">
        <v>1</v>
      </c>
      <c r="L396" s="19">
        <v>95</v>
      </c>
      <c r="M396" s="19" t="s">
        <v>24</v>
      </c>
      <c r="N396" s="19" t="s">
        <v>33</v>
      </c>
      <c r="O396" s="19" t="s">
        <v>47</v>
      </c>
    </row>
    <row r="397" spans="2:15" x14ac:dyDescent="0.25">
      <c r="B397" s="20">
        <v>43304</v>
      </c>
      <c r="C397" s="19" t="s">
        <v>4</v>
      </c>
      <c r="D397" s="19">
        <v>4</v>
      </c>
      <c r="E397" s="19">
        <v>5</v>
      </c>
      <c r="F397" s="19">
        <v>7</v>
      </c>
      <c r="G397" s="19">
        <v>24</v>
      </c>
      <c r="H397" s="19">
        <v>0</v>
      </c>
      <c r="I397" s="19" t="s">
        <v>18</v>
      </c>
      <c r="J397" s="19" t="s">
        <v>20</v>
      </c>
      <c r="K397" s="19">
        <v>1</v>
      </c>
      <c r="L397" s="19">
        <v>54</v>
      </c>
      <c r="M397" s="19" t="s">
        <v>23</v>
      </c>
      <c r="N397" s="19" t="s">
        <v>28</v>
      </c>
      <c r="O397" s="19" t="s">
        <v>43</v>
      </c>
    </row>
    <row r="398" spans="2:15" x14ac:dyDescent="0.25">
      <c r="B398" s="20">
        <v>43552</v>
      </c>
      <c r="C398" s="19" t="s">
        <v>6</v>
      </c>
      <c r="D398" s="19">
        <v>45</v>
      </c>
      <c r="E398" s="19">
        <v>30</v>
      </c>
      <c r="F398" s="19">
        <v>22</v>
      </c>
      <c r="G398" s="19">
        <v>10</v>
      </c>
      <c r="H398" s="19">
        <v>0</v>
      </c>
      <c r="I398" s="19" t="s">
        <v>18</v>
      </c>
      <c r="J398" s="19" t="s">
        <v>20</v>
      </c>
      <c r="K398" s="19">
        <v>2</v>
      </c>
      <c r="L398" s="19">
        <v>91</v>
      </c>
      <c r="M398" s="19" t="s">
        <v>24</v>
      </c>
      <c r="N398" s="19" t="s">
        <v>34</v>
      </c>
      <c r="O398" s="19" t="s">
        <v>44</v>
      </c>
    </row>
    <row r="399" spans="2:15" x14ac:dyDescent="0.25">
      <c r="B399" s="20">
        <v>43281</v>
      </c>
      <c r="C399" s="19" t="s">
        <v>7</v>
      </c>
      <c r="D399" s="19">
        <v>40</v>
      </c>
      <c r="E399" s="19">
        <v>9</v>
      </c>
      <c r="F399" s="19">
        <v>53</v>
      </c>
      <c r="G399" s="19">
        <v>31</v>
      </c>
      <c r="H399" s="19">
        <v>0</v>
      </c>
      <c r="I399" s="19" t="s">
        <v>17</v>
      </c>
      <c r="J399" s="19" t="s">
        <v>17</v>
      </c>
      <c r="K399" s="19">
        <v>0</v>
      </c>
      <c r="L399" s="19">
        <v>85</v>
      </c>
      <c r="M399" s="19" t="s">
        <v>23</v>
      </c>
      <c r="N399" s="19" t="s">
        <v>37</v>
      </c>
      <c r="O399" s="19" t="s">
        <v>45</v>
      </c>
    </row>
    <row r="400" spans="2:15" x14ac:dyDescent="0.25">
      <c r="B400" s="20">
        <v>43726</v>
      </c>
      <c r="C400" s="19" t="s">
        <v>4</v>
      </c>
      <c r="D400" s="19">
        <v>10</v>
      </c>
      <c r="E400" s="19">
        <v>23</v>
      </c>
      <c r="F400" s="19">
        <v>38</v>
      </c>
      <c r="G400" s="19">
        <v>16</v>
      </c>
      <c r="H400" s="19">
        <v>1</v>
      </c>
      <c r="I400" s="19" t="s">
        <v>18</v>
      </c>
      <c r="J400" s="19" t="s">
        <v>20</v>
      </c>
      <c r="K400" s="19">
        <v>3</v>
      </c>
      <c r="L400" s="19">
        <v>26</v>
      </c>
      <c r="M400" s="19" t="s">
        <v>24</v>
      </c>
      <c r="N400" s="19" t="s">
        <v>27</v>
      </c>
      <c r="O400" s="19" t="s">
        <v>47</v>
      </c>
    </row>
    <row r="401" spans="2:15" x14ac:dyDescent="0.25">
      <c r="B401" s="20">
        <v>43382</v>
      </c>
      <c r="C401" s="19" t="s">
        <v>5</v>
      </c>
      <c r="D401" s="19">
        <v>21</v>
      </c>
      <c r="E401" s="19">
        <v>35</v>
      </c>
      <c r="F401" s="19">
        <v>47</v>
      </c>
      <c r="G401" s="19">
        <v>14</v>
      </c>
      <c r="H401" s="19">
        <v>0</v>
      </c>
      <c r="I401" s="19" t="s">
        <v>18</v>
      </c>
      <c r="J401" s="19" t="s">
        <v>20</v>
      </c>
      <c r="K401" s="19">
        <v>3</v>
      </c>
      <c r="L401" s="19">
        <v>21</v>
      </c>
      <c r="M401" s="19" t="s">
        <v>23</v>
      </c>
      <c r="N401" s="19" t="s">
        <v>30</v>
      </c>
      <c r="O401" s="19" t="s">
        <v>48</v>
      </c>
    </row>
    <row r="402" spans="2:15" x14ac:dyDescent="0.25">
      <c r="B402" s="20">
        <v>43655</v>
      </c>
      <c r="C402" s="19" t="s">
        <v>4</v>
      </c>
      <c r="D402" s="19">
        <v>38</v>
      </c>
      <c r="E402" s="19">
        <v>74</v>
      </c>
      <c r="F402" s="19">
        <v>29</v>
      </c>
      <c r="G402" s="19">
        <v>5</v>
      </c>
      <c r="H402" s="19">
        <v>0</v>
      </c>
      <c r="I402" s="19" t="s">
        <v>18</v>
      </c>
      <c r="J402" s="19" t="s">
        <v>20</v>
      </c>
      <c r="K402" s="19">
        <v>1</v>
      </c>
      <c r="L402" s="19">
        <v>37</v>
      </c>
      <c r="M402" s="19" t="s">
        <v>24</v>
      </c>
      <c r="N402" s="19" t="s">
        <v>28</v>
      </c>
      <c r="O402" s="19" t="s">
        <v>48</v>
      </c>
    </row>
    <row r="403" spans="2:15" x14ac:dyDescent="0.25">
      <c r="B403" s="20">
        <v>43524</v>
      </c>
      <c r="C403" s="19" t="s">
        <v>4</v>
      </c>
      <c r="D403" s="19">
        <v>26</v>
      </c>
      <c r="E403" s="19">
        <v>75</v>
      </c>
      <c r="F403" s="19">
        <v>4</v>
      </c>
      <c r="G403" s="19">
        <v>10</v>
      </c>
      <c r="H403" s="19">
        <v>1</v>
      </c>
      <c r="I403" s="19" t="s">
        <v>18</v>
      </c>
      <c r="J403" s="19" t="s">
        <v>20</v>
      </c>
      <c r="K403" s="19">
        <v>2</v>
      </c>
      <c r="L403" s="19">
        <v>89</v>
      </c>
      <c r="M403" s="19" t="s">
        <v>24</v>
      </c>
      <c r="N403" s="19" t="s">
        <v>29</v>
      </c>
      <c r="O403" s="19" t="s">
        <v>44</v>
      </c>
    </row>
    <row r="404" spans="2:15" x14ac:dyDescent="0.25">
      <c r="B404" s="20">
        <v>43566</v>
      </c>
      <c r="C404" s="19" t="s">
        <v>5</v>
      </c>
      <c r="D404" s="19">
        <v>45</v>
      </c>
      <c r="E404" s="19">
        <v>41</v>
      </c>
      <c r="F404" s="19">
        <v>69</v>
      </c>
      <c r="G404" s="19">
        <v>5</v>
      </c>
      <c r="H404" s="19">
        <v>1</v>
      </c>
      <c r="I404" s="19" t="s">
        <v>18</v>
      </c>
      <c r="J404" s="19" t="s">
        <v>20</v>
      </c>
      <c r="K404" s="19">
        <v>3</v>
      </c>
      <c r="L404" s="19">
        <v>86</v>
      </c>
      <c r="M404" s="19" t="s">
        <v>24</v>
      </c>
      <c r="N404" s="19" t="s">
        <v>32</v>
      </c>
      <c r="O404" s="19" t="s">
        <v>44</v>
      </c>
    </row>
    <row r="405" spans="2:15" x14ac:dyDescent="0.25">
      <c r="B405" s="20">
        <v>43616</v>
      </c>
      <c r="C405" s="19" t="s">
        <v>6</v>
      </c>
      <c r="D405" s="19">
        <v>42</v>
      </c>
      <c r="E405" s="19">
        <v>71</v>
      </c>
      <c r="F405" s="19">
        <v>6</v>
      </c>
      <c r="G405" s="19">
        <v>27</v>
      </c>
      <c r="H405" s="19">
        <v>0</v>
      </c>
      <c r="I405" s="19" t="s">
        <v>18</v>
      </c>
      <c r="J405" s="19" t="s">
        <v>20</v>
      </c>
      <c r="K405" s="19">
        <v>3</v>
      </c>
      <c r="L405" s="19">
        <v>39</v>
      </c>
      <c r="M405" s="19" t="s">
        <v>24</v>
      </c>
      <c r="N405" s="19" t="s">
        <v>38</v>
      </c>
      <c r="O405" s="19" t="s">
        <v>46</v>
      </c>
    </row>
    <row r="406" spans="2:15" x14ac:dyDescent="0.25">
      <c r="B406" s="20">
        <v>43653</v>
      </c>
      <c r="C406" s="19" t="s">
        <v>7</v>
      </c>
      <c r="D406" s="19">
        <v>13</v>
      </c>
      <c r="E406" s="19">
        <v>82</v>
      </c>
      <c r="F406" s="19">
        <v>65</v>
      </c>
      <c r="G406" s="19">
        <v>29</v>
      </c>
      <c r="H406" s="19">
        <v>1</v>
      </c>
      <c r="I406" s="19" t="s">
        <v>17</v>
      </c>
      <c r="J406" s="19" t="s">
        <v>17</v>
      </c>
      <c r="K406" s="19">
        <v>0</v>
      </c>
      <c r="L406" s="19">
        <v>0</v>
      </c>
      <c r="M406" s="19" t="s">
        <v>24</v>
      </c>
      <c r="N406" s="19" t="s">
        <v>28</v>
      </c>
      <c r="O406" s="19" t="s">
        <v>49</v>
      </c>
    </row>
    <row r="407" spans="2:15" x14ac:dyDescent="0.25">
      <c r="B407" s="20">
        <v>43534</v>
      </c>
      <c r="C407" s="19" t="s">
        <v>8</v>
      </c>
      <c r="D407" s="19">
        <v>12</v>
      </c>
      <c r="E407" s="19">
        <v>13</v>
      </c>
      <c r="F407" s="19">
        <v>27</v>
      </c>
      <c r="G407" s="19">
        <v>31</v>
      </c>
      <c r="H407" s="19">
        <v>0</v>
      </c>
      <c r="I407" s="19" t="s">
        <v>18</v>
      </c>
      <c r="J407" s="19" t="s">
        <v>20</v>
      </c>
      <c r="K407" s="19">
        <v>0</v>
      </c>
      <c r="L407" s="19">
        <v>5</v>
      </c>
      <c r="M407" s="19" t="s">
        <v>24</v>
      </c>
      <c r="N407" s="19" t="s">
        <v>34</v>
      </c>
      <c r="O407" s="19" t="s">
        <v>49</v>
      </c>
    </row>
    <row r="408" spans="2:15" x14ac:dyDescent="0.25">
      <c r="B408" s="20">
        <v>43328</v>
      </c>
      <c r="C408" s="19" t="s">
        <v>5</v>
      </c>
      <c r="D408" s="19">
        <v>8</v>
      </c>
      <c r="E408" s="19">
        <v>11</v>
      </c>
      <c r="F408" s="19">
        <v>1</v>
      </c>
      <c r="G408" s="19">
        <v>29</v>
      </c>
      <c r="H408" s="19">
        <v>0</v>
      </c>
      <c r="I408" s="19" t="s">
        <v>18</v>
      </c>
      <c r="J408" s="19" t="s">
        <v>20</v>
      </c>
      <c r="K408" s="19">
        <v>0</v>
      </c>
      <c r="L408" s="19">
        <v>64</v>
      </c>
      <c r="M408" s="19" t="s">
        <v>23</v>
      </c>
      <c r="N408" s="19" t="s">
        <v>31</v>
      </c>
      <c r="O408" s="19" t="s">
        <v>44</v>
      </c>
    </row>
    <row r="409" spans="2:15" x14ac:dyDescent="0.25">
      <c r="B409" s="20">
        <v>43421</v>
      </c>
      <c r="C409" s="19" t="s">
        <v>4</v>
      </c>
      <c r="D409" s="19">
        <v>19</v>
      </c>
      <c r="E409" s="19">
        <v>76</v>
      </c>
      <c r="F409" s="19">
        <v>33</v>
      </c>
      <c r="G409" s="19">
        <v>12</v>
      </c>
      <c r="H409" s="19">
        <v>0</v>
      </c>
      <c r="I409" s="19" t="s">
        <v>18</v>
      </c>
      <c r="J409" s="19" t="s">
        <v>20</v>
      </c>
      <c r="K409" s="19">
        <v>0</v>
      </c>
      <c r="L409" s="19">
        <v>55</v>
      </c>
      <c r="M409" s="19" t="s">
        <v>23</v>
      </c>
      <c r="N409" s="19" t="s">
        <v>35</v>
      </c>
      <c r="O409" s="19" t="s">
        <v>45</v>
      </c>
    </row>
    <row r="410" spans="2:15" x14ac:dyDescent="0.25">
      <c r="B410" s="20">
        <v>43705</v>
      </c>
      <c r="C410" s="19" t="s">
        <v>6</v>
      </c>
      <c r="D410" s="19">
        <v>37</v>
      </c>
      <c r="E410" s="19">
        <v>31</v>
      </c>
      <c r="F410" s="19">
        <v>30</v>
      </c>
      <c r="G410" s="19">
        <v>20</v>
      </c>
      <c r="H410" s="19">
        <v>1</v>
      </c>
      <c r="I410" s="19" t="s">
        <v>18</v>
      </c>
      <c r="J410" s="19" t="s">
        <v>20</v>
      </c>
      <c r="K410" s="19">
        <v>0</v>
      </c>
      <c r="L410" s="19">
        <v>86</v>
      </c>
      <c r="M410" s="19" t="s">
        <v>24</v>
      </c>
      <c r="N410" s="19" t="s">
        <v>31</v>
      </c>
      <c r="O410" s="19" t="s">
        <v>47</v>
      </c>
    </row>
    <row r="411" spans="2:15" x14ac:dyDescent="0.25">
      <c r="B411" s="20">
        <v>43166</v>
      </c>
      <c r="C411" s="19" t="s">
        <v>5</v>
      </c>
      <c r="D411" s="19">
        <v>44</v>
      </c>
      <c r="E411" s="19">
        <v>50</v>
      </c>
      <c r="F411" s="19">
        <v>53</v>
      </c>
      <c r="G411" s="19">
        <v>5</v>
      </c>
      <c r="H411" s="19">
        <v>0</v>
      </c>
      <c r="I411" s="19" t="s">
        <v>18</v>
      </c>
      <c r="J411" s="19" t="s">
        <v>20</v>
      </c>
      <c r="K411" s="19">
        <v>2</v>
      </c>
      <c r="L411" s="19">
        <v>89</v>
      </c>
      <c r="M411" s="19" t="s">
        <v>23</v>
      </c>
      <c r="N411" s="19" t="s">
        <v>34</v>
      </c>
      <c r="O411" s="19" t="s">
        <v>47</v>
      </c>
    </row>
    <row r="412" spans="2:15" x14ac:dyDescent="0.25">
      <c r="B412" s="20">
        <v>43627</v>
      </c>
      <c r="C412" s="19" t="s">
        <v>6</v>
      </c>
      <c r="D412" s="19">
        <v>1</v>
      </c>
      <c r="E412" s="19">
        <v>51</v>
      </c>
      <c r="F412" s="19">
        <v>34</v>
      </c>
      <c r="G412" s="19">
        <v>29</v>
      </c>
      <c r="H412" s="19">
        <v>0</v>
      </c>
      <c r="I412" s="19" t="s">
        <v>18</v>
      </c>
      <c r="J412" s="19" t="s">
        <v>20</v>
      </c>
      <c r="K412" s="19">
        <v>2</v>
      </c>
      <c r="L412" s="19">
        <v>53</v>
      </c>
      <c r="M412" s="19" t="s">
        <v>24</v>
      </c>
      <c r="N412" s="19" t="s">
        <v>37</v>
      </c>
      <c r="O412" s="19" t="s">
        <v>48</v>
      </c>
    </row>
    <row r="413" spans="2:15" x14ac:dyDescent="0.25">
      <c r="B413" s="20">
        <v>43332</v>
      </c>
      <c r="C413" s="19" t="s">
        <v>4</v>
      </c>
      <c r="D413" s="19">
        <v>31</v>
      </c>
      <c r="E413" s="19">
        <v>45</v>
      </c>
      <c r="F413" s="19">
        <v>29</v>
      </c>
      <c r="G413" s="19">
        <v>29</v>
      </c>
      <c r="H413" s="19">
        <v>1</v>
      </c>
      <c r="I413" s="19" t="s">
        <v>18</v>
      </c>
      <c r="J413" s="19" t="s">
        <v>20</v>
      </c>
      <c r="K413" s="19">
        <v>0</v>
      </c>
      <c r="L413" s="19">
        <v>22</v>
      </c>
      <c r="M413" s="19" t="s">
        <v>23</v>
      </c>
      <c r="N413" s="19" t="s">
        <v>31</v>
      </c>
      <c r="O413" s="19" t="s">
        <v>43</v>
      </c>
    </row>
    <row r="414" spans="2:15" x14ac:dyDescent="0.25">
      <c r="B414" s="20">
        <v>43109</v>
      </c>
      <c r="C414" s="19" t="s">
        <v>6</v>
      </c>
      <c r="D414" s="19">
        <v>9</v>
      </c>
      <c r="E414" s="19">
        <v>52</v>
      </c>
      <c r="F414" s="19">
        <v>21</v>
      </c>
      <c r="G414" s="19">
        <v>28</v>
      </c>
      <c r="H414" s="19">
        <v>1</v>
      </c>
      <c r="I414" s="19" t="s">
        <v>18</v>
      </c>
      <c r="J414" s="19" t="s">
        <v>20</v>
      </c>
      <c r="K414" s="19">
        <v>0</v>
      </c>
      <c r="L414" s="19">
        <v>56</v>
      </c>
      <c r="M414" s="19" t="s">
        <v>23</v>
      </c>
      <c r="N414" s="19" t="s">
        <v>33</v>
      </c>
      <c r="O414" s="19" t="s">
        <v>48</v>
      </c>
    </row>
    <row r="415" spans="2:15" x14ac:dyDescent="0.25">
      <c r="B415" s="20">
        <v>43717</v>
      </c>
      <c r="C415" s="19" t="s">
        <v>7</v>
      </c>
      <c r="D415" s="19">
        <v>36</v>
      </c>
      <c r="E415" s="19">
        <v>14</v>
      </c>
      <c r="F415" s="19">
        <v>35</v>
      </c>
      <c r="G415" s="19">
        <v>17</v>
      </c>
      <c r="H415" s="19">
        <v>1</v>
      </c>
      <c r="I415" s="19" t="s">
        <v>17</v>
      </c>
      <c r="J415" s="19" t="s">
        <v>17</v>
      </c>
      <c r="K415" s="19">
        <v>0</v>
      </c>
      <c r="L415" s="19">
        <v>33</v>
      </c>
      <c r="M415" s="19" t="s">
        <v>24</v>
      </c>
      <c r="N415" s="19" t="s">
        <v>27</v>
      </c>
      <c r="O415" s="19" t="s">
        <v>43</v>
      </c>
    </row>
    <row r="416" spans="2:15" x14ac:dyDescent="0.25">
      <c r="B416" s="20">
        <v>43335</v>
      </c>
      <c r="C416" s="19" t="s">
        <v>4</v>
      </c>
      <c r="D416" s="19">
        <v>21</v>
      </c>
      <c r="E416" s="19">
        <v>7</v>
      </c>
      <c r="F416" s="19">
        <v>53</v>
      </c>
      <c r="G416" s="19">
        <v>35</v>
      </c>
      <c r="H416" s="19">
        <v>0</v>
      </c>
      <c r="I416" s="19" t="s">
        <v>18</v>
      </c>
      <c r="J416" s="19" t="s">
        <v>20</v>
      </c>
      <c r="K416" s="19">
        <v>1</v>
      </c>
      <c r="L416" s="19">
        <v>7</v>
      </c>
      <c r="M416" s="19" t="s">
        <v>23</v>
      </c>
      <c r="N416" s="19" t="s">
        <v>31</v>
      </c>
      <c r="O416" s="19" t="s">
        <v>44</v>
      </c>
    </row>
    <row r="417" spans="2:15" x14ac:dyDescent="0.25">
      <c r="B417" s="20">
        <v>43449</v>
      </c>
      <c r="C417" s="19" t="s">
        <v>5</v>
      </c>
      <c r="D417" s="19">
        <v>30</v>
      </c>
      <c r="E417" s="19">
        <v>11</v>
      </c>
      <c r="F417" s="19">
        <v>64</v>
      </c>
      <c r="G417" s="19">
        <v>12</v>
      </c>
      <c r="H417" s="19">
        <v>0</v>
      </c>
      <c r="I417" s="19" t="s">
        <v>18</v>
      </c>
      <c r="J417" s="19" t="s">
        <v>20</v>
      </c>
      <c r="K417" s="19">
        <v>3</v>
      </c>
      <c r="L417" s="19">
        <v>24</v>
      </c>
      <c r="M417" s="19" t="s">
        <v>23</v>
      </c>
      <c r="N417" s="19" t="s">
        <v>36</v>
      </c>
      <c r="O417" s="19" t="s">
        <v>45</v>
      </c>
    </row>
    <row r="418" spans="2:15" x14ac:dyDescent="0.25">
      <c r="B418" s="20">
        <v>43812</v>
      </c>
      <c r="C418" s="19" t="s">
        <v>4</v>
      </c>
      <c r="D418" s="19">
        <v>4</v>
      </c>
      <c r="E418" s="19">
        <v>14</v>
      </c>
      <c r="F418" s="19">
        <v>23</v>
      </c>
      <c r="G418" s="19">
        <v>20</v>
      </c>
      <c r="H418" s="19">
        <v>1</v>
      </c>
      <c r="I418" s="19" t="s">
        <v>18</v>
      </c>
      <c r="J418" s="19" t="s">
        <v>20</v>
      </c>
      <c r="K418" s="19">
        <v>1</v>
      </c>
      <c r="L418" s="19">
        <v>92</v>
      </c>
      <c r="M418" s="19" t="s">
        <v>24</v>
      </c>
      <c r="N418" s="19" t="s">
        <v>36</v>
      </c>
      <c r="O418" s="19" t="s">
        <v>46</v>
      </c>
    </row>
    <row r="419" spans="2:15" x14ac:dyDescent="0.25">
      <c r="B419" s="20">
        <v>43486</v>
      </c>
      <c r="C419" s="19" t="s">
        <v>4</v>
      </c>
      <c r="D419" s="19">
        <v>37</v>
      </c>
      <c r="E419" s="19">
        <v>6</v>
      </c>
      <c r="F419" s="19">
        <v>45</v>
      </c>
      <c r="G419" s="19">
        <v>26</v>
      </c>
      <c r="H419" s="19">
        <v>0</v>
      </c>
      <c r="I419" s="19" t="s">
        <v>18</v>
      </c>
      <c r="J419" s="19" t="s">
        <v>20</v>
      </c>
      <c r="K419" s="19">
        <v>2</v>
      </c>
      <c r="L419" s="19">
        <v>70</v>
      </c>
      <c r="M419" s="19" t="s">
        <v>24</v>
      </c>
      <c r="N419" s="19" t="s">
        <v>33</v>
      </c>
      <c r="O419" s="19" t="s">
        <v>43</v>
      </c>
    </row>
    <row r="420" spans="2:15" x14ac:dyDescent="0.25">
      <c r="B420" s="20">
        <v>43239</v>
      </c>
      <c r="C420" s="19" t="s">
        <v>5</v>
      </c>
      <c r="D420" s="19">
        <v>46</v>
      </c>
      <c r="E420" s="19">
        <v>11</v>
      </c>
      <c r="F420" s="19">
        <v>33</v>
      </c>
      <c r="G420" s="19">
        <v>23</v>
      </c>
      <c r="H420" s="19">
        <v>1</v>
      </c>
      <c r="I420" s="19" t="s">
        <v>18</v>
      </c>
      <c r="J420" s="19" t="s">
        <v>20</v>
      </c>
      <c r="K420" s="19">
        <v>3</v>
      </c>
      <c r="L420" s="19">
        <v>99</v>
      </c>
      <c r="M420" s="19" t="s">
        <v>23</v>
      </c>
      <c r="N420" s="19" t="s">
        <v>38</v>
      </c>
      <c r="O420" s="19" t="s">
        <v>45</v>
      </c>
    </row>
    <row r="421" spans="2:15" x14ac:dyDescent="0.25">
      <c r="B421" s="20">
        <v>43242</v>
      </c>
      <c r="C421" s="19" t="s">
        <v>6</v>
      </c>
      <c r="D421" s="19">
        <v>5</v>
      </c>
      <c r="E421" s="19">
        <v>55</v>
      </c>
      <c r="F421" s="19">
        <v>46</v>
      </c>
      <c r="G421" s="19">
        <v>15</v>
      </c>
      <c r="H421" s="19">
        <v>1</v>
      </c>
      <c r="I421" s="19" t="s">
        <v>18</v>
      </c>
      <c r="J421" s="19" t="s">
        <v>20</v>
      </c>
      <c r="K421" s="19">
        <v>3</v>
      </c>
      <c r="L421" s="19">
        <v>10</v>
      </c>
      <c r="M421" s="19" t="s">
        <v>23</v>
      </c>
      <c r="N421" s="19" t="s">
        <v>38</v>
      </c>
      <c r="O421" s="19" t="s">
        <v>48</v>
      </c>
    </row>
    <row r="422" spans="2:15" x14ac:dyDescent="0.25">
      <c r="B422" s="20">
        <v>43423</v>
      </c>
      <c r="C422" s="19" t="s">
        <v>7</v>
      </c>
      <c r="D422" s="19">
        <v>18</v>
      </c>
      <c r="E422" s="19">
        <v>24</v>
      </c>
      <c r="F422" s="19">
        <v>23</v>
      </c>
      <c r="G422" s="19">
        <v>5</v>
      </c>
      <c r="H422" s="19">
        <v>1</v>
      </c>
      <c r="I422" s="19" t="s">
        <v>17</v>
      </c>
      <c r="J422" s="19" t="s">
        <v>57</v>
      </c>
      <c r="K422" s="19">
        <v>0</v>
      </c>
      <c r="L422" s="19">
        <v>33</v>
      </c>
      <c r="M422" s="19" t="s">
        <v>23</v>
      </c>
      <c r="N422" s="19" t="s">
        <v>35</v>
      </c>
      <c r="O422" s="19" t="s">
        <v>43</v>
      </c>
    </row>
    <row r="423" spans="2:15" x14ac:dyDescent="0.25">
      <c r="B423" s="20">
        <v>43307</v>
      </c>
      <c r="C423" s="19" t="s">
        <v>8</v>
      </c>
      <c r="D423" s="19">
        <v>4</v>
      </c>
      <c r="E423" s="19">
        <v>87</v>
      </c>
      <c r="F423" s="19">
        <v>9</v>
      </c>
      <c r="G423" s="19">
        <v>21</v>
      </c>
      <c r="H423" s="19">
        <v>1</v>
      </c>
      <c r="I423" s="19" t="s">
        <v>18</v>
      </c>
      <c r="J423" s="19" t="s">
        <v>20</v>
      </c>
      <c r="K423" s="19">
        <v>1</v>
      </c>
      <c r="L423" s="19">
        <v>5</v>
      </c>
      <c r="M423" s="19" t="s">
        <v>23</v>
      </c>
      <c r="N423" s="19" t="s">
        <v>28</v>
      </c>
      <c r="O423" s="19" t="s">
        <v>44</v>
      </c>
    </row>
    <row r="424" spans="2:15" x14ac:dyDescent="0.25">
      <c r="B424" s="20">
        <v>43727</v>
      </c>
      <c r="C424" s="19" t="s">
        <v>5</v>
      </c>
      <c r="D424" s="19">
        <v>40</v>
      </c>
      <c r="E424" s="19">
        <v>8</v>
      </c>
      <c r="F424" s="19">
        <v>25</v>
      </c>
      <c r="G424" s="19">
        <v>12</v>
      </c>
      <c r="H424" s="19">
        <v>1</v>
      </c>
      <c r="I424" s="19" t="s">
        <v>18</v>
      </c>
      <c r="J424" s="19" t="s">
        <v>20</v>
      </c>
      <c r="K424" s="19">
        <v>2</v>
      </c>
      <c r="L424" s="19">
        <v>81</v>
      </c>
      <c r="M424" s="19" t="s">
        <v>24</v>
      </c>
      <c r="N424" s="19" t="s">
        <v>27</v>
      </c>
      <c r="O424" s="19" t="s">
        <v>44</v>
      </c>
    </row>
    <row r="425" spans="2:15" x14ac:dyDescent="0.25">
      <c r="B425" s="20">
        <v>43521</v>
      </c>
      <c r="C425" s="19" t="s">
        <v>4</v>
      </c>
      <c r="D425" s="19">
        <v>35</v>
      </c>
      <c r="E425" s="19">
        <v>67</v>
      </c>
      <c r="F425" s="19">
        <v>29</v>
      </c>
      <c r="G425" s="19">
        <v>33</v>
      </c>
      <c r="H425" s="19">
        <v>1</v>
      </c>
      <c r="I425" s="19" t="s">
        <v>18</v>
      </c>
      <c r="J425" s="19" t="s">
        <v>20</v>
      </c>
      <c r="K425" s="19">
        <v>1</v>
      </c>
      <c r="L425" s="19">
        <v>32</v>
      </c>
      <c r="M425" s="19" t="s">
        <v>24</v>
      </c>
      <c r="N425" s="19" t="s">
        <v>29</v>
      </c>
      <c r="O425" s="19" t="s">
        <v>43</v>
      </c>
    </row>
    <row r="426" spans="2:15" x14ac:dyDescent="0.25">
      <c r="B426" s="20">
        <v>43490</v>
      </c>
      <c r="C426" s="19" t="s">
        <v>6</v>
      </c>
      <c r="D426" s="19">
        <v>20</v>
      </c>
      <c r="E426" s="19">
        <v>66</v>
      </c>
      <c r="F426" s="19">
        <v>53</v>
      </c>
      <c r="G426" s="19">
        <v>9</v>
      </c>
      <c r="H426" s="19">
        <v>1</v>
      </c>
      <c r="I426" s="19" t="s">
        <v>18</v>
      </c>
      <c r="J426" s="19" t="s">
        <v>20</v>
      </c>
      <c r="K426" s="19">
        <v>1</v>
      </c>
      <c r="L426" s="19">
        <v>84</v>
      </c>
      <c r="M426" s="19" t="s">
        <v>24</v>
      </c>
      <c r="N426" s="19" t="s">
        <v>33</v>
      </c>
      <c r="O426" s="19" t="s">
        <v>46</v>
      </c>
    </row>
    <row r="427" spans="2:15" x14ac:dyDescent="0.25">
      <c r="B427" s="20">
        <v>43502</v>
      </c>
      <c r="C427" s="19" t="s">
        <v>5</v>
      </c>
      <c r="D427" s="19">
        <v>15</v>
      </c>
      <c r="E427" s="19">
        <v>55</v>
      </c>
      <c r="F427" s="19">
        <v>6</v>
      </c>
      <c r="G427" s="19">
        <v>35</v>
      </c>
      <c r="H427" s="19">
        <v>1</v>
      </c>
      <c r="I427" s="19" t="s">
        <v>18</v>
      </c>
      <c r="J427" s="19" t="s">
        <v>20</v>
      </c>
      <c r="K427" s="19">
        <v>1</v>
      </c>
      <c r="L427" s="19">
        <v>25</v>
      </c>
      <c r="M427" s="19" t="s">
        <v>24</v>
      </c>
      <c r="N427" s="19" t="s">
        <v>29</v>
      </c>
      <c r="O427" s="19" t="s">
        <v>47</v>
      </c>
    </row>
    <row r="428" spans="2:15" x14ac:dyDescent="0.25">
      <c r="B428" s="20">
        <v>43141</v>
      </c>
      <c r="C428" s="19" t="s">
        <v>6</v>
      </c>
      <c r="D428" s="19">
        <v>33</v>
      </c>
      <c r="E428" s="19">
        <v>80</v>
      </c>
      <c r="F428" s="19">
        <v>46</v>
      </c>
      <c r="G428" s="19">
        <v>9</v>
      </c>
      <c r="H428" s="19">
        <v>0</v>
      </c>
      <c r="I428" s="19" t="s">
        <v>18</v>
      </c>
      <c r="J428" s="19" t="s">
        <v>20</v>
      </c>
      <c r="K428" s="19">
        <v>3</v>
      </c>
      <c r="L428" s="19">
        <v>3</v>
      </c>
      <c r="M428" s="19" t="s">
        <v>23</v>
      </c>
      <c r="N428" s="19" t="s">
        <v>29</v>
      </c>
      <c r="O428" s="19" t="s">
        <v>45</v>
      </c>
    </row>
    <row r="429" spans="2:15" x14ac:dyDescent="0.25">
      <c r="B429" s="20">
        <v>43696</v>
      </c>
      <c r="C429" s="19" t="s">
        <v>4</v>
      </c>
      <c r="D429" s="19">
        <v>18</v>
      </c>
      <c r="E429" s="19">
        <v>16</v>
      </c>
      <c r="F429" s="19">
        <v>17</v>
      </c>
      <c r="G429" s="19">
        <v>17</v>
      </c>
      <c r="H429" s="19">
        <v>1</v>
      </c>
      <c r="I429" s="19" t="s">
        <v>18</v>
      </c>
      <c r="J429" s="19" t="s">
        <v>20</v>
      </c>
      <c r="K429" s="19">
        <v>0</v>
      </c>
      <c r="L429" s="19">
        <v>2</v>
      </c>
      <c r="M429" s="19" t="s">
        <v>24</v>
      </c>
      <c r="N429" s="19" t="s">
        <v>31</v>
      </c>
      <c r="O429" s="19" t="s">
        <v>43</v>
      </c>
    </row>
    <row r="430" spans="2:15" x14ac:dyDescent="0.25">
      <c r="B430" s="20">
        <v>43468</v>
      </c>
      <c r="C430" s="19" t="s">
        <v>6</v>
      </c>
      <c r="D430" s="19">
        <v>35</v>
      </c>
      <c r="E430" s="19">
        <v>20</v>
      </c>
      <c r="F430" s="19">
        <v>12</v>
      </c>
      <c r="G430" s="19">
        <v>29</v>
      </c>
      <c r="H430" s="19">
        <v>0</v>
      </c>
      <c r="I430" s="19" t="s">
        <v>18</v>
      </c>
      <c r="J430" s="19" t="s">
        <v>20</v>
      </c>
      <c r="K430" s="19">
        <v>1</v>
      </c>
      <c r="L430" s="19">
        <v>1</v>
      </c>
      <c r="M430" s="19" t="s">
        <v>24</v>
      </c>
      <c r="N430" s="19" t="s">
        <v>33</v>
      </c>
      <c r="O430" s="19" t="s">
        <v>44</v>
      </c>
    </row>
    <row r="431" spans="2:15" x14ac:dyDescent="0.25">
      <c r="B431" s="20">
        <v>43463</v>
      </c>
      <c r="C431" s="19" t="s">
        <v>7</v>
      </c>
      <c r="D431" s="19">
        <v>34</v>
      </c>
      <c r="E431" s="19">
        <v>53</v>
      </c>
      <c r="F431" s="19">
        <v>47</v>
      </c>
      <c r="G431" s="19">
        <v>24</v>
      </c>
      <c r="H431" s="19">
        <v>0</v>
      </c>
      <c r="I431" s="19" t="s">
        <v>17</v>
      </c>
      <c r="J431" s="19" t="s">
        <v>17</v>
      </c>
      <c r="K431" s="19">
        <v>0</v>
      </c>
      <c r="L431" s="19">
        <v>5</v>
      </c>
      <c r="M431" s="19" t="s">
        <v>23</v>
      </c>
      <c r="N431" s="19" t="s">
        <v>36</v>
      </c>
      <c r="O431" s="19" t="s">
        <v>45</v>
      </c>
    </row>
    <row r="432" spans="2:15" x14ac:dyDescent="0.25">
      <c r="B432" s="20">
        <v>43110</v>
      </c>
      <c r="C432" s="19" t="s">
        <v>4</v>
      </c>
      <c r="D432" s="19">
        <v>16</v>
      </c>
      <c r="E432" s="19">
        <v>87</v>
      </c>
      <c r="F432" s="19">
        <v>48</v>
      </c>
      <c r="G432" s="19">
        <v>19</v>
      </c>
      <c r="H432" s="19">
        <v>1</v>
      </c>
      <c r="I432" s="19" t="s">
        <v>18</v>
      </c>
      <c r="J432" s="19" t="s">
        <v>20</v>
      </c>
      <c r="K432" s="19">
        <v>1</v>
      </c>
      <c r="L432" s="19">
        <v>90</v>
      </c>
      <c r="M432" s="19" t="s">
        <v>23</v>
      </c>
      <c r="N432" s="19" t="s">
        <v>33</v>
      </c>
      <c r="O432" s="19" t="s">
        <v>47</v>
      </c>
    </row>
    <row r="433" spans="2:15" x14ac:dyDescent="0.25">
      <c r="B433" s="20">
        <v>43128</v>
      </c>
      <c r="C433" s="19" t="s">
        <v>5</v>
      </c>
      <c r="D433" s="19">
        <v>40</v>
      </c>
      <c r="E433" s="19">
        <v>47</v>
      </c>
      <c r="F433" s="19">
        <v>15</v>
      </c>
      <c r="G433" s="19">
        <v>34</v>
      </c>
      <c r="H433" s="19">
        <v>0</v>
      </c>
      <c r="I433" s="19" t="s">
        <v>18</v>
      </c>
      <c r="J433" s="19" t="s">
        <v>20</v>
      </c>
      <c r="K433" s="19">
        <v>2</v>
      </c>
      <c r="L433" s="19">
        <v>77</v>
      </c>
      <c r="M433" s="19" t="s">
        <v>23</v>
      </c>
      <c r="N433" s="19" t="s">
        <v>33</v>
      </c>
      <c r="O433" s="19" t="s">
        <v>49</v>
      </c>
    </row>
    <row r="434" spans="2:15" x14ac:dyDescent="0.25">
      <c r="B434" s="20">
        <v>43774</v>
      </c>
      <c r="C434" s="19" t="s">
        <v>4</v>
      </c>
      <c r="D434" s="19">
        <v>40</v>
      </c>
      <c r="E434" s="19">
        <v>6</v>
      </c>
      <c r="F434" s="19">
        <v>32</v>
      </c>
      <c r="G434" s="19">
        <v>17</v>
      </c>
      <c r="H434" s="19">
        <v>1</v>
      </c>
      <c r="I434" s="19" t="s">
        <v>18</v>
      </c>
      <c r="J434" s="19" t="s">
        <v>20</v>
      </c>
      <c r="K434" s="19">
        <v>0</v>
      </c>
      <c r="L434" s="19">
        <v>22</v>
      </c>
      <c r="M434" s="19" t="s">
        <v>24</v>
      </c>
      <c r="N434" s="19" t="s">
        <v>35</v>
      </c>
      <c r="O434" s="19" t="s">
        <v>48</v>
      </c>
    </row>
    <row r="435" spans="2:15" x14ac:dyDescent="0.25">
      <c r="B435" s="20">
        <v>43412</v>
      </c>
      <c r="C435" s="19" t="s">
        <v>4</v>
      </c>
      <c r="D435" s="19">
        <v>1</v>
      </c>
      <c r="E435" s="19">
        <v>75</v>
      </c>
      <c r="F435" s="19">
        <v>16</v>
      </c>
      <c r="G435" s="19">
        <v>5</v>
      </c>
      <c r="H435" s="19">
        <v>0</v>
      </c>
      <c r="I435" s="19" t="s">
        <v>18</v>
      </c>
      <c r="J435" s="19" t="s">
        <v>20</v>
      </c>
      <c r="K435" s="19">
        <v>3</v>
      </c>
      <c r="L435" s="19">
        <v>14</v>
      </c>
      <c r="M435" s="19" t="s">
        <v>23</v>
      </c>
      <c r="N435" s="19" t="s">
        <v>35</v>
      </c>
      <c r="O435" s="19" t="s">
        <v>44</v>
      </c>
    </row>
    <row r="436" spans="2:15" x14ac:dyDescent="0.25">
      <c r="B436" s="20">
        <v>43733</v>
      </c>
      <c r="C436" s="19" t="s">
        <v>5</v>
      </c>
      <c r="D436" s="19">
        <v>43</v>
      </c>
      <c r="E436" s="19">
        <v>5</v>
      </c>
      <c r="F436" s="19">
        <v>27</v>
      </c>
      <c r="G436" s="19">
        <v>16</v>
      </c>
      <c r="H436" s="19">
        <v>0</v>
      </c>
      <c r="I436" s="19" t="s">
        <v>18</v>
      </c>
      <c r="J436" s="19" t="s">
        <v>20</v>
      </c>
      <c r="K436" s="19">
        <v>0</v>
      </c>
      <c r="L436" s="19">
        <v>47</v>
      </c>
      <c r="M436" s="19" t="s">
        <v>24</v>
      </c>
      <c r="N436" s="19" t="s">
        <v>27</v>
      </c>
      <c r="O436" s="19" t="s">
        <v>47</v>
      </c>
    </row>
    <row r="437" spans="2:15" x14ac:dyDescent="0.25">
      <c r="B437" s="20">
        <v>43288</v>
      </c>
      <c r="C437" s="19" t="s">
        <v>6</v>
      </c>
      <c r="D437" s="19">
        <v>21</v>
      </c>
      <c r="E437" s="19">
        <v>47</v>
      </c>
      <c r="F437" s="19">
        <v>45</v>
      </c>
      <c r="G437" s="19">
        <v>7</v>
      </c>
      <c r="H437" s="19">
        <v>0</v>
      </c>
      <c r="I437" s="19" t="s">
        <v>18</v>
      </c>
      <c r="J437" s="19" t="s">
        <v>20</v>
      </c>
      <c r="K437" s="19">
        <v>1</v>
      </c>
      <c r="L437" s="19">
        <v>69</v>
      </c>
      <c r="M437" s="19" t="s">
        <v>23</v>
      </c>
      <c r="N437" s="19" t="s">
        <v>28</v>
      </c>
      <c r="O437" s="19" t="s">
        <v>45</v>
      </c>
    </row>
    <row r="438" spans="2:15" x14ac:dyDescent="0.25">
      <c r="B438" s="20">
        <v>43422</v>
      </c>
      <c r="C438" s="19" t="s">
        <v>7</v>
      </c>
      <c r="D438" s="19">
        <v>20</v>
      </c>
      <c r="E438" s="19">
        <v>7</v>
      </c>
      <c r="F438" s="19">
        <v>9</v>
      </c>
      <c r="G438" s="19">
        <v>8</v>
      </c>
      <c r="H438" s="19">
        <v>1</v>
      </c>
      <c r="I438" s="19" t="s">
        <v>17</v>
      </c>
      <c r="J438" s="19" t="s">
        <v>57</v>
      </c>
      <c r="K438" s="19">
        <v>0</v>
      </c>
      <c r="L438" s="19">
        <v>95</v>
      </c>
      <c r="M438" s="19" t="s">
        <v>23</v>
      </c>
      <c r="N438" s="19" t="s">
        <v>35</v>
      </c>
      <c r="O438" s="19" t="s">
        <v>49</v>
      </c>
    </row>
    <row r="439" spans="2:15" x14ac:dyDescent="0.25">
      <c r="B439" s="20">
        <v>43229</v>
      </c>
      <c r="C439" s="19" t="s">
        <v>8</v>
      </c>
      <c r="D439" s="19">
        <v>31</v>
      </c>
      <c r="E439" s="19">
        <v>74</v>
      </c>
      <c r="F439" s="19">
        <v>63</v>
      </c>
      <c r="G439" s="19">
        <v>32</v>
      </c>
      <c r="H439" s="19">
        <v>1</v>
      </c>
      <c r="I439" s="19" t="s">
        <v>18</v>
      </c>
      <c r="J439" s="19" t="s">
        <v>20</v>
      </c>
      <c r="K439" s="19">
        <v>1</v>
      </c>
      <c r="L439" s="19">
        <v>92</v>
      </c>
      <c r="M439" s="19" t="s">
        <v>23</v>
      </c>
      <c r="N439" s="19" t="s">
        <v>38</v>
      </c>
      <c r="O439" s="19" t="s">
        <v>47</v>
      </c>
    </row>
    <row r="440" spans="2:15" x14ac:dyDescent="0.25">
      <c r="B440" s="20">
        <v>43664</v>
      </c>
      <c r="C440" s="19" t="s">
        <v>5</v>
      </c>
      <c r="D440" s="19">
        <v>17</v>
      </c>
      <c r="E440" s="19">
        <v>87</v>
      </c>
      <c r="F440" s="19">
        <v>42</v>
      </c>
      <c r="G440" s="19">
        <v>32</v>
      </c>
      <c r="H440" s="19">
        <v>0</v>
      </c>
      <c r="I440" s="19" t="s">
        <v>18</v>
      </c>
      <c r="J440" s="19" t="s">
        <v>20</v>
      </c>
      <c r="K440" s="19">
        <v>0</v>
      </c>
      <c r="L440" s="19">
        <v>80</v>
      </c>
      <c r="M440" s="19" t="s">
        <v>24</v>
      </c>
      <c r="N440" s="19" t="s">
        <v>28</v>
      </c>
      <c r="O440" s="19" t="s">
        <v>44</v>
      </c>
    </row>
    <row r="441" spans="2:15" x14ac:dyDescent="0.25">
      <c r="B441" s="20">
        <v>43723</v>
      </c>
      <c r="C441" s="19" t="s">
        <v>4</v>
      </c>
      <c r="D441" s="19">
        <v>43</v>
      </c>
      <c r="E441" s="19">
        <v>24</v>
      </c>
      <c r="F441" s="19">
        <v>5</v>
      </c>
      <c r="G441" s="19">
        <v>24</v>
      </c>
      <c r="H441" s="19">
        <v>1</v>
      </c>
      <c r="I441" s="19" t="s">
        <v>18</v>
      </c>
      <c r="J441" s="19" t="s">
        <v>20</v>
      </c>
      <c r="K441" s="19">
        <v>1</v>
      </c>
      <c r="L441" s="19">
        <v>50</v>
      </c>
      <c r="M441" s="19" t="s">
        <v>24</v>
      </c>
      <c r="N441" s="19" t="s">
        <v>27</v>
      </c>
      <c r="O441" s="19" t="s">
        <v>49</v>
      </c>
    </row>
    <row r="442" spans="2:15" x14ac:dyDescent="0.25">
      <c r="B442" s="20">
        <v>43773</v>
      </c>
      <c r="C442" s="19" t="s">
        <v>6</v>
      </c>
      <c r="D442" s="19">
        <v>3</v>
      </c>
      <c r="E442" s="19">
        <v>46</v>
      </c>
      <c r="F442" s="19">
        <v>15</v>
      </c>
      <c r="G442" s="19">
        <v>25</v>
      </c>
      <c r="H442" s="19">
        <v>0</v>
      </c>
      <c r="I442" s="19" t="s">
        <v>18</v>
      </c>
      <c r="J442" s="19" t="s">
        <v>20</v>
      </c>
      <c r="K442" s="19">
        <v>0</v>
      </c>
      <c r="L442" s="19">
        <v>52</v>
      </c>
      <c r="M442" s="19" t="s">
        <v>24</v>
      </c>
      <c r="N442" s="19" t="s">
        <v>35</v>
      </c>
      <c r="O442" s="19" t="s">
        <v>43</v>
      </c>
    </row>
    <row r="443" spans="2:15" x14ac:dyDescent="0.25">
      <c r="B443" s="20">
        <v>43417</v>
      </c>
      <c r="C443" s="19" t="s">
        <v>5</v>
      </c>
      <c r="D443" s="19">
        <v>6</v>
      </c>
      <c r="E443" s="19">
        <v>87</v>
      </c>
      <c r="F443" s="19">
        <v>45</v>
      </c>
      <c r="G443" s="19">
        <v>19</v>
      </c>
      <c r="H443" s="19">
        <v>1</v>
      </c>
      <c r="I443" s="19" t="s">
        <v>18</v>
      </c>
      <c r="J443" s="19" t="s">
        <v>20</v>
      </c>
      <c r="K443" s="19">
        <v>2</v>
      </c>
      <c r="L443" s="19">
        <v>15</v>
      </c>
      <c r="M443" s="19" t="s">
        <v>23</v>
      </c>
      <c r="N443" s="19" t="s">
        <v>35</v>
      </c>
      <c r="O443" s="19" t="s">
        <v>48</v>
      </c>
    </row>
    <row r="444" spans="2:15" x14ac:dyDescent="0.25">
      <c r="B444" s="20">
        <v>43476</v>
      </c>
      <c r="C444" s="19" t="s">
        <v>6</v>
      </c>
      <c r="D444" s="19">
        <v>37</v>
      </c>
      <c r="E444" s="19">
        <v>16</v>
      </c>
      <c r="F444" s="19">
        <v>65</v>
      </c>
      <c r="G444" s="19">
        <v>28</v>
      </c>
      <c r="H444" s="19">
        <v>1</v>
      </c>
      <c r="I444" s="19" t="s">
        <v>18</v>
      </c>
      <c r="J444" s="19" t="s">
        <v>20</v>
      </c>
      <c r="K444" s="19">
        <v>2</v>
      </c>
      <c r="L444" s="19">
        <v>13</v>
      </c>
      <c r="M444" s="19" t="s">
        <v>24</v>
      </c>
      <c r="N444" s="19" t="s">
        <v>33</v>
      </c>
      <c r="O444" s="19" t="s">
        <v>46</v>
      </c>
    </row>
    <row r="445" spans="2:15" x14ac:dyDescent="0.25">
      <c r="B445" s="20">
        <v>43607</v>
      </c>
      <c r="C445" s="19" t="s">
        <v>4</v>
      </c>
      <c r="D445" s="19">
        <v>26</v>
      </c>
      <c r="E445" s="19">
        <v>39</v>
      </c>
      <c r="F445" s="19">
        <v>21</v>
      </c>
      <c r="G445" s="19">
        <v>21</v>
      </c>
      <c r="H445" s="19">
        <v>1</v>
      </c>
      <c r="I445" s="19" t="s">
        <v>18</v>
      </c>
      <c r="J445" s="19" t="s">
        <v>20</v>
      </c>
      <c r="K445" s="19">
        <v>3</v>
      </c>
      <c r="L445" s="19">
        <v>77</v>
      </c>
      <c r="M445" s="19" t="s">
        <v>24</v>
      </c>
      <c r="N445" s="19" t="s">
        <v>38</v>
      </c>
      <c r="O445" s="19" t="s">
        <v>47</v>
      </c>
    </row>
    <row r="446" spans="2:15" x14ac:dyDescent="0.25">
      <c r="B446" s="20">
        <v>43637</v>
      </c>
      <c r="C446" s="19" t="s">
        <v>6</v>
      </c>
      <c r="D446" s="19">
        <v>8</v>
      </c>
      <c r="E446" s="19">
        <v>88</v>
      </c>
      <c r="F446" s="19">
        <v>19</v>
      </c>
      <c r="G446" s="19">
        <v>27</v>
      </c>
      <c r="H446" s="19">
        <v>0</v>
      </c>
      <c r="I446" s="19" t="s">
        <v>18</v>
      </c>
      <c r="J446" s="19" t="s">
        <v>20</v>
      </c>
      <c r="K446" s="19">
        <v>0</v>
      </c>
      <c r="L446" s="19">
        <v>69</v>
      </c>
      <c r="M446" s="19" t="s">
        <v>24</v>
      </c>
      <c r="N446" s="19" t="s">
        <v>37</v>
      </c>
      <c r="O446" s="19" t="s">
        <v>46</v>
      </c>
    </row>
    <row r="447" spans="2:15" x14ac:dyDescent="0.25">
      <c r="B447" s="20">
        <v>43654</v>
      </c>
      <c r="C447" s="19" t="s">
        <v>7</v>
      </c>
      <c r="D447" s="19">
        <v>10</v>
      </c>
      <c r="E447" s="19">
        <v>43</v>
      </c>
      <c r="F447" s="19">
        <v>40</v>
      </c>
      <c r="G447" s="19">
        <v>17</v>
      </c>
      <c r="H447" s="19">
        <v>1</v>
      </c>
      <c r="I447" s="19" t="s">
        <v>17</v>
      </c>
      <c r="J447" s="19" t="s">
        <v>17</v>
      </c>
      <c r="K447" s="19">
        <v>0</v>
      </c>
      <c r="L447" s="19">
        <v>55</v>
      </c>
      <c r="M447" s="19" t="s">
        <v>24</v>
      </c>
      <c r="N447" s="19" t="s">
        <v>28</v>
      </c>
      <c r="O447" s="19" t="s">
        <v>43</v>
      </c>
    </row>
    <row r="448" spans="2:15" x14ac:dyDescent="0.25">
      <c r="B448" s="20">
        <v>43195</v>
      </c>
      <c r="C448" s="19" t="s">
        <v>4</v>
      </c>
      <c r="D448" s="19">
        <v>42</v>
      </c>
      <c r="E448" s="19">
        <v>21</v>
      </c>
      <c r="F448" s="19">
        <v>65</v>
      </c>
      <c r="G448" s="19">
        <v>23</v>
      </c>
      <c r="H448" s="19">
        <v>0</v>
      </c>
      <c r="I448" s="19" t="s">
        <v>18</v>
      </c>
      <c r="J448" s="19" t="s">
        <v>20</v>
      </c>
      <c r="K448" s="19">
        <v>3</v>
      </c>
      <c r="L448" s="19">
        <v>71</v>
      </c>
      <c r="M448" s="19" t="s">
        <v>23</v>
      </c>
      <c r="N448" s="19" t="s">
        <v>32</v>
      </c>
      <c r="O448" s="19" t="s">
        <v>44</v>
      </c>
    </row>
    <row r="449" spans="2:15" x14ac:dyDescent="0.25">
      <c r="B449" s="20">
        <v>43117</v>
      </c>
      <c r="C449" s="19" t="s">
        <v>5</v>
      </c>
      <c r="D449" s="19">
        <v>17</v>
      </c>
      <c r="E449" s="19">
        <v>19</v>
      </c>
      <c r="F449" s="19">
        <v>39</v>
      </c>
      <c r="G449" s="19">
        <v>18</v>
      </c>
      <c r="H449" s="19">
        <v>0</v>
      </c>
      <c r="I449" s="19" t="s">
        <v>18</v>
      </c>
      <c r="J449" s="19" t="s">
        <v>20</v>
      </c>
      <c r="K449" s="19">
        <v>2</v>
      </c>
      <c r="L449" s="19">
        <v>22</v>
      </c>
      <c r="M449" s="19" t="s">
        <v>23</v>
      </c>
      <c r="N449" s="19" t="s">
        <v>33</v>
      </c>
      <c r="O449" s="19" t="s">
        <v>47</v>
      </c>
    </row>
    <row r="450" spans="2:15" x14ac:dyDescent="0.25">
      <c r="B450" s="20">
        <v>43410</v>
      </c>
      <c r="C450" s="19" t="s">
        <v>4</v>
      </c>
      <c r="D450" s="19">
        <v>7</v>
      </c>
      <c r="E450" s="19">
        <v>76</v>
      </c>
      <c r="F450" s="19">
        <v>2</v>
      </c>
      <c r="G450" s="19">
        <v>28</v>
      </c>
      <c r="H450" s="19">
        <v>0</v>
      </c>
      <c r="I450" s="19" t="s">
        <v>18</v>
      </c>
      <c r="J450" s="19" t="s">
        <v>20</v>
      </c>
      <c r="K450" s="19">
        <v>3</v>
      </c>
      <c r="L450" s="19">
        <v>4</v>
      </c>
      <c r="M450" s="19" t="s">
        <v>23</v>
      </c>
      <c r="N450" s="19" t="s">
        <v>35</v>
      </c>
      <c r="O450" s="19" t="s">
        <v>48</v>
      </c>
    </row>
    <row r="451" spans="2:15" x14ac:dyDescent="0.25">
      <c r="B451" s="20">
        <v>43188</v>
      </c>
      <c r="C451" s="19" t="s">
        <v>4</v>
      </c>
      <c r="D451" s="19">
        <v>30</v>
      </c>
      <c r="E451" s="19">
        <v>39</v>
      </c>
      <c r="F451" s="19">
        <v>16</v>
      </c>
      <c r="G451" s="19">
        <v>7</v>
      </c>
      <c r="H451" s="19">
        <v>0</v>
      </c>
      <c r="I451" s="19" t="s">
        <v>18</v>
      </c>
      <c r="J451" s="19" t="s">
        <v>20</v>
      </c>
      <c r="K451" s="19">
        <v>0</v>
      </c>
      <c r="L451" s="19">
        <v>73</v>
      </c>
      <c r="M451" s="19" t="s">
        <v>23</v>
      </c>
      <c r="N451" s="19" t="s">
        <v>34</v>
      </c>
      <c r="O451" s="19" t="s">
        <v>44</v>
      </c>
    </row>
    <row r="452" spans="2:15" x14ac:dyDescent="0.25">
      <c r="B452" s="20">
        <v>43374</v>
      </c>
      <c r="C452" s="19" t="s">
        <v>5</v>
      </c>
      <c r="D452" s="19">
        <v>4</v>
      </c>
      <c r="E452" s="19">
        <v>47</v>
      </c>
      <c r="F452" s="19">
        <v>28</v>
      </c>
      <c r="G452" s="19">
        <v>24</v>
      </c>
      <c r="H452" s="19">
        <v>1</v>
      </c>
      <c r="I452" s="19" t="s">
        <v>18</v>
      </c>
      <c r="J452" s="19" t="s">
        <v>20</v>
      </c>
      <c r="K452" s="19">
        <v>2</v>
      </c>
      <c r="L452" s="19">
        <v>51</v>
      </c>
      <c r="M452" s="19" t="s">
        <v>23</v>
      </c>
      <c r="N452" s="19" t="s">
        <v>30</v>
      </c>
      <c r="O452" s="19" t="s">
        <v>43</v>
      </c>
    </row>
    <row r="453" spans="2:15" x14ac:dyDescent="0.25">
      <c r="B453" s="20">
        <v>43740</v>
      </c>
      <c r="C453" s="19" t="s">
        <v>6</v>
      </c>
      <c r="D453" s="19">
        <v>9</v>
      </c>
      <c r="E453" s="19">
        <v>55</v>
      </c>
      <c r="F453" s="19">
        <v>43</v>
      </c>
      <c r="G453" s="19">
        <v>34</v>
      </c>
      <c r="H453" s="19">
        <v>0</v>
      </c>
      <c r="I453" s="19" t="s">
        <v>18</v>
      </c>
      <c r="J453" s="19" t="s">
        <v>20</v>
      </c>
      <c r="K453" s="19">
        <v>2</v>
      </c>
      <c r="L453" s="19">
        <v>84</v>
      </c>
      <c r="M453" s="19" t="s">
        <v>24</v>
      </c>
      <c r="N453" s="19" t="s">
        <v>30</v>
      </c>
      <c r="O453" s="19" t="s">
        <v>47</v>
      </c>
    </row>
    <row r="454" spans="2:15" x14ac:dyDescent="0.25">
      <c r="B454" s="20">
        <v>43527</v>
      </c>
      <c r="C454" s="19" t="s">
        <v>7</v>
      </c>
      <c r="D454" s="19">
        <v>23</v>
      </c>
      <c r="E454" s="19">
        <v>76</v>
      </c>
      <c r="F454" s="19">
        <v>34</v>
      </c>
      <c r="G454" s="19">
        <v>34</v>
      </c>
      <c r="H454" s="19">
        <v>0</v>
      </c>
      <c r="I454" s="19" t="s">
        <v>17</v>
      </c>
      <c r="J454" s="19" t="s">
        <v>17</v>
      </c>
      <c r="K454" s="19">
        <v>0</v>
      </c>
      <c r="L454" s="19">
        <v>38</v>
      </c>
      <c r="M454" s="19" t="s">
        <v>24</v>
      </c>
      <c r="N454" s="19" t="s">
        <v>34</v>
      </c>
      <c r="O454" s="19" t="s">
        <v>49</v>
      </c>
    </row>
    <row r="455" spans="2:15" x14ac:dyDescent="0.25">
      <c r="B455" s="20">
        <v>43231</v>
      </c>
      <c r="C455" s="19" t="s">
        <v>8</v>
      </c>
      <c r="D455" s="19">
        <v>28</v>
      </c>
      <c r="E455" s="19">
        <v>81</v>
      </c>
      <c r="F455" s="19">
        <v>25</v>
      </c>
      <c r="G455" s="19">
        <v>17</v>
      </c>
      <c r="H455" s="19">
        <v>0</v>
      </c>
      <c r="I455" s="19" t="s">
        <v>18</v>
      </c>
      <c r="J455" s="19" t="s">
        <v>20</v>
      </c>
      <c r="K455" s="19">
        <v>3</v>
      </c>
      <c r="L455" s="19">
        <v>60</v>
      </c>
      <c r="M455" s="19" t="s">
        <v>23</v>
      </c>
      <c r="N455" s="19" t="s">
        <v>38</v>
      </c>
      <c r="O455" s="19" t="s">
        <v>46</v>
      </c>
    </row>
    <row r="456" spans="2:15" x14ac:dyDescent="0.25">
      <c r="B456" s="20">
        <v>43315</v>
      </c>
      <c r="C456" s="19" t="s">
        <v>5</v>
      </c>
      <c r="D456" s="19">
        <v>11</v>
      </c>
      <c r="E456" s="19">
        <v>90</v>
      </c>
      <c r="F456" s="19">
        <v>29</v>
      </c>
      <c r="G456" s="19">
        <v>12</v>
      </c>
      <c r="H456" s="19">
        <v>0</v>
      </c>
      <c r="I456" s="19" t="s">
        <v>18</v>
      </c>
      <c r="J456" s="19" t="s">
        <v>20</v>
      </c>
      <c r="K456" s="19">
        <v>0</v>
      </c>
      <c r="L456" s="19">
        <v>45</v>
      </c>
      <c r="M456" s="19" t="s">
        <v>23</v>
      </c>
      <c r="N456" s="19" t="s">
        <v>31</v>
      </c>
      <c r="O456" s="19" t="s">
        <v>46</v>
      </c>
    </row>
    <row r="457" spans="2:15" x14ac:dyDescent="0.25">
      <c r="B457" s="20">
        <v>43789</v>
      </c>
      <c r="C457" s="19" t="s">
        <v>4</v>
      </c>
      <c r="D457" s="19">
        <v>7</v>
      </c>
      <c r="E457" s="19">
        <v>16</v>
      </c>
      <c r="F457" s="19">
        <v>13</v>
      </c>
      <c r="G457" s="19">
        <v>20</v>
      </c>
      <c r="H457" s="19">
        <v>0</v>
      </c>
      <c r="I457" s="19" t="s">
        <v>18</v>
      </c>
      <c r="J457" s="19" t="s">
        <v>20</v>
      </c>
      <c r="K457" s="19">
        <v>2</v>
      </c>
      <c r="L457" s="19">
        <v>45</v>
      </c>
      <c r="M457" s="19" t="s">
        <v>24</v>
      </c>
      <c r="N457" s="19" t="s">
        <v>35</v>
      </c>
      <c r="O457" s="19" t="s">
        <v>47</v>
      </c>
    </row>
    <row r="458" spans="2:15" x14ac:dyDescent="0.25">
      <c r="B458" s="20">
        <v>43361</v>
      </c>
      <c r="C458" s="19" t="s">
        <v>6</v>
      </c>
      <c r="D458" s="19">
        <v>36</v>
      </c>
      <c r="E458" s="19">
        <v>87</v>
      </c>
      <c r="F458" s="19">
        <v>56</v>
      </c>
      <c r="G458" s="19">
        <v>17</v>
      </c>
      <c r="H458" s="19">
        <v>0</v>
      </c>
      <c r="I458" s="19" t="s">
        <v>18</v>
      </c>
      <c r="J458" s="19" t="s">
        <v>20</v>
      </c>
      <c r="K458" s="19">
        <v>1</v>
      </c>
      <c r="L458" s="19">
        <v>4</v>
      </c>
      <c r="M458" s="19" t="s">
        <v>23</v>
      </c>
      <c r="N458" s="19" t="s">
        <v>27</v>
      </c>
      <c r="O458" s="19" t="s">
        <v>48</v>
      </c>
    </row>
    <row r="459" spans="2:15" x14ac:dyDescent="0.25">
      <c r="B459" s="20">
        <v>43290</v>
      </c>
      <c r="C459" s="19" t="s">
        <v>5</v>
      </c>
      <c r="D459" s="19">
        <v>41</v>
      </c>
      <c r="E459" s="19">
        <v>30</v>
      </c>
      <c r="F459" s="19">
        <v>10</v>
      </c>
      <c r="G459" s="19">
        <v>15</v>
      </c>
      <c r="H459" s="19">
        <v>1</v>
      </c>
      <c r="I459" s="19" t="s">
        <v>18</v>
      </c>
      <c r="J459" s="19" t="s">
        <v>20</v>
      </c>
      <c r="K459" s="19">
        <v>3</v>
      </c>
      <c r="L459" s="19">
        <v>37</v>
      </c>
      <c r="M459" s="19" t="s">
        <v>23</v>
      </c>
      <c r="N459" s="19" t="s">
        <v>28</v>
      </c>
      <c r="O459" s="19" t="s">
        <v>43</v>
      </c>
    </row>
    <row r="460" spans="2:15" x14ac:dyDescent="0.25">
      <c r="B460" s="20">
        <v>43380</v>
      </c>
      <c r="C460" s="19" t="s">
        <v>6</v>
      </c>
      <c r="D460" s="19">
        <v>8</v>
      </c>
      <c r="E460" s="19">
        <v>64</v>
      </c>
      <c r="F460" s="19">
        <v>57</v>
      </c>
      <c r="G460" s="19">
        <v>31</v>
      </c>
      <c r="H460" s="19">
        <v>1</v>
      </c>
      <c r="I460" s="19" t="s">
        <v>18</v>
      </c>
      <c r="J460" s="19" t="s">
        <v>20</v>
      </c>
      <c r="K460" s="19">
        <v>3</v>
      </c>
      <c r="L460" s="19">
        <v>93</v>
      </c>
      <c r="M460" s="19" t="s">
        <v>23</v>
      </c>
      <c r="N460" s="19" t="s">
        <v>30</v>
      </c>
      <c r="O460" s="19" t="s">
        <v>49</v>
      </c>
    </row>
    <row r="461" spans="2:15" x14ac:dyDescent="0.25">
      <c r="B461" s="20">
        <v>43559</v>
      </c>
      <c r="C461" s="19" t="s">
        <v>4</v>
      </c>
      <c r="D461" s="19">
        <v>33</v>
      </c>
      <c r="E461" s="19">
        <v>13</v>
      </c>
      <c r="F461" s="19">
        <v>59</v>
      </c>
      <c r="G461" s="19">
        <v>11</v>
      </c>
      <c r="H461" s="19">
        <v>1</v>
      </c>
      <c r="I461" s="19" t="s">
        <v>18</v>
      </c>
      <c r="J461" s="19" t="s">
        <v>20</v>
      </c>
      <c r="K461" s="19">
        <v>2</v>
      </c>
      <c r="L461" s="19">
        <v>52</v>
      </c>
      <c r="M461" s="19" t="s">
        <v>24</v>
      </c>
      <c r="N461" s="19" t="s">
        <v>32</v>
      </c>
      <c r="O461" s="19" t="s">
        <v>44</v>
      </c>
    </row>
    <row r="462" spans="2:15" x14ac:dyDescent="0.25">
      <c r="B462" s="20">
        <v>43748</v>
      </c>
      <c r="C462" s="19" t="s">
        <v>6</v>
      </c>
      <c r="D462" s="19">
        <v>28</v>
      </c>
      <c r="E462" s="19">
        <v>83</v>
      </c>
      <c r="F462" s="19">
        <v>8</v>
      </c>
      <c r="G462" s="19">
        <v>16</v>
      </c>
      <c r="H462" s="19">
        <v>1</v>
      </c>
      <c r="I462" s="19" t="s">
        <v>18</v>
      </c>
      <c r="J462" s="19" t="s">
        <v>20</v>
      </c>
      <c r="K462" s="19">
        <v>2</v>
      </c>
      <c r="L462" s="19">
        <v>58</v>
      </c>
      <c r="M462" s="19" t="s">
        <v>24</v>
      </c>
      <c r="N462" s="19" t="s">
        <v>30</v>
      </c>
      <c r="O462" s="19" t="s">
        <v>44</v>
      </c>
    </row>
    <row r="463" spans="2:15" x14ac:dyDescent="0.25">
      <c r="B463" s="20">
        <v>43718</v>
      </c>
      <c r="C463" s="19" t="s">
        <v>7</v>
      </c>
      <c r="D463" s="19">
        <v>39</v>
      </c>
      <c r="E463" s="19">
        <v>79</v>
      </c>
      <c r="F463" s="19">
        <v>14</v>
      </c>
      <c r="G463" s="19">
        <v>17</v>
      </c>
      <c r="H463" s="19">
        <v>1</v>
      </c>
      <c r="I463" s="19" t="s">
        <v>17</v>
      </c>
      <c r="J463" s="19" t="s">
        <v>17</v>
      </c>
      <c r="K463" s="19">
        <v>0</v>
      </c>
      <c r="L463" s="19">
        <v>23</v>
      </c>
      <c r="M463" s="19" t="s">
        <v>24</v>
      </c>
      <c r="N463" s="19" t="s">
        <v>27</v>
      </c>
      <c r="O463" s="19" t="s">
        <v>48</v>
      </c>
    </row>
    <row r="464" spans="2:15" x14ac:dyDescent="0.25">
      <c r="B464" s="20">
        <v>43366</v>
      </c>
      <c r="C464" s="19" t="s">
        <v>4</v>
      </c>
      <c r="D464" s="19">
        <v>11</v>
      </c>
      <c r="E464" s="19">
        <v>41</v>
      </c>
      <c r="F464" s="19">
        <v>18</v>
      </c>
      <c r="G464" s="19">
        <v>11</v>
      </c>
      <c r="H464" s="19">
        <v>0</v>
      </c>
      <c r="I464" s="19" t="s">
        <v>18</v>
      </c>
      <c r="J464" s="19" t="s">
        <v>20</v>
      </c>
      <c r="K464" s="19">
        <v>0</v>
      </c>
      <c r="L464" s="19">
        <v>78</v>
      </c>
      <c r="M464" s="19" t="s">
        <v>23</v>
      </c>
      <c r="N464" s="19" t="s">
        <v>27</v>
      </c>
      <c r="O464" s="19" t="s">
        <v>49</v>
      </c>
    </row>
    <row r="465" spans="2:15" x14ac:dyDescent="0.25">
      <c r="B465" s="20">
        <v>43224</v>
      </c>
      <c r="C465" s="19" t="s">
        <v>5</v>
      </c>
      <c r="D465" s="19">
        <v>36</v>
      </c>
      <c r="E465" s="19">
        <v>29</v>
      </c>
      <c r="F465" s="19">
        <v>5</v>
      </c>
      <c r="G465" s="19">
        <v>18</v>
      </c>
      <c r="H465" s="19">
        <v>1</v>
      </c>
      <c r="I465" s="19" t="s">
        <v>18</v>
      </c>
      <c r="J465" s="19" t="s">
        <v>20</v>
      </c>
      <c r="K465" s="19">
        <v>3</v>
      </c>
      <c r="L465" s="19">
        <v>99</v>
      </c>
      <c r="M465" s="19" t="s">
        <v>23</v>
      </c>
      <c r="N465" s="19" t="s">
        <v>38</v>
      </c>
      <c r="O465" s="19" t="s">
        <v>46</v>
      </c>
    </row>
    <row r="466" spans="2:15" x14ac:dyDescent="0.25">
      <c r="B466" s="20">
        <v>43111</v>
      </c>
      <c r="C466" s="19" t="s">
        <v>4</v>
      </c>
      <c r="D466" s="19">
        <v>12</v>
      </c>
      <c r="E466" s="19">
        <v>45</v>
      </c>
      <c r="F466" s="19">
        <v>58</v>
      </c>
      <c r="G466" s="19">
        <v>31</v>
      </c>
      <c r="H466" s="19">
        <v>0</v>
      </c>
      <c r="I466" s="19" t="s">
        <v>18</v>
      </c>
      <c r="J466" s="19" t="s">
        <v>20</v>
      </c>
      <c r="K466" s="19">
        <v>3</v>
      </c>
      <c r="L466" s="19">
        <v>7</v>
      </c>
      <c r="M466" s="19" t="s">
        <v>23</v>
      </c>
      <c r="N466" s="19" t="s">
        <v>33</v>
      </c>
      <c r="O466" s="19" t="s">
        <v>44</v>
      </c>
    </row>
    <row r="467" spans="2:15" x14ac:dyDescent="0.25">
      <c r="B467" s="20">
        <v>43298</v>
      </c>
      <c r="C467" s="19" t="s">
        <v>4</v>
      </c>
      <c r="D467" s="19">
        <v>13</v>
      </c>
      <c r="E467" s="19">
        <v>25</v>
      </c>
      <c r="F467" s="19">
        <v>56</v>
      </c>
      <c r="G467" s="19">
        <v>7</v>
      </c>
      <c r="H467" s="19">
        <v>0</v>
      </c>
      <c r="I467" s="19" t="s">
        <v>18</v>
      </c>
      <c r="J467" s="19" t="s">
        <v>20</v>
      </c>
      <c r="K467" s="19">
        <v>2</v>
      </c>
      <c r="L467" s="19">
        <v>43</v>
      </c>
      <c r="M467" s="19" t="s">
        <v>23</v>
      </c>
      <c r="N467" s="19" t="s">
        <v>28</v>
      </c>
      <c r="O467" s="19" t="s">
        <v>48</v>
      </c>
    </row>
    <row r="468" spans="2:15" x14ac:dyDescent="0.25">
      <c r="B468" s="20">
        <v>43563</v>
      </c>
      <c r="C468" s="19" t="s">
        <v>5</v>
      </c>
      <c r="D468" s="19">
        <v>50</v>
      </c>
      <c r="E468" s="19">
        <v>33</v>
      </c>
      <c r="F468" s="19">
        <v>43</v>
      </c>
      <c r="G468" s="19">
        <v>5</v>
      </c>
      <c r="H468" s="19">
        <v>1</v>
      </c>
      <c r="I468" s="19" t="s">
        <v>18</v>
      </c>
      <c r="J468" s="19" t="s">
        <v>20</v>
      </c>
      <c r="K468" s="19">
        <v>1</v>
      </c>
      <c r="L468" s="19">
        <v>52</v>
      </c>
      <c r="M468" s="19" t="s">
        <v>24</v>
      </c>
      <c r="N468" s="19" t="s">
        <v>32</v>
      </c>
      <c r="O468" s="19" t="s">
        <v>43</v>
      </c>
    </row>
    <row r="469" spans="2:15" x14ac:dyDescent="0.25">
      <c r="B469" s="20">
        <v>43231</v>
      </c>
      <c r="C469" s="19" t="s">
        <v>6</v>
      </c>
      <c r="D469" s="19">
        <v>44</v>
      </c>
      <c r="E469" s="19">
        <v>9</v>
      </c>
      <c r="F469" s="19">
        <v>32</v>
      </c>
      <c r="G469" s="19">
        <v>34</v>
      </c>
      <c r="H469" s="19">
        <v>0</v>
      </c>
      <c r="I469" s="19" t="s">
        <v>18</v>
      </c>
      <c r="J469" s="19" t="s">
        <v>20</v>
      </c>
      <c r="K469" s="19">
        <v>0</v>
      </c>
      <c r="L469" s="19">
        <v>99</v>
      </c>
      <c r="M469" s="19" t="s">
        <v>23</v>
      </c>
      <c r="N469" s="19" t="s">
        <v>38</v>
      </c>
      <c r="O469" s="19" t="s">
        <v>46</v>
      </c>
    </row>
    <row r="470" spans="2:15" x14ac:dyDescent="0.25">
      <c r="B470" s="20">
        <v>43276</v>
      </c>
      <c r="C470" s="19" t="s">
        <v>7</v>
      </c>
      <c r="D470" s="19">
        <v>25</v>
      </c>
      <c r="E470" s="19">
        <v>36</v>
      </c>
      <c r="F470" s="19">
        <v>8</v>
      </c>
      <c r="G470" s="19">
        <v>30</v>
      </c>
      <c r="H470" s="19">
        <v>0</v>
      </c>
      <c r="I470" s="19" t="s">
        <v>17</v>
      </c>
      <c r="J470" s="19" t="s">
        <v>17</v>
      </c>
      <c r="K470" s="19">
        <v>0</v>
      </c>
      <c r="L470" s="19">
        <v>49</v>
      </c>
      <c r="M470" s="19" t="s">
        <v>23</v>
      </c>
      <c r="N470" s="19" t="s">
        <v>37</v>
      </c>
      <c r="O470" s="19" t="s">
        <v>43</v>
      </c>
    </row>
    <row r="471" spans="2:15" x14ac:dyDescent="0.25">
      <c r="B471" s="20">
        <v>43299</v>
      </c>
      <c r="C471" s="19" t="s">
        <v>8</v>
      </c>
      <c r="D471" s="19">
        <v>16</v>
      </c>
      <c r="E471" s="19">
        <v>53</v>
      </c>
      <c r="F471" s="19">
        <v>54</v>
      </c>
      <c r="G471" s="19">
        <v>26</v>
      </c>
      <c r="H471" s="19">
        <v>1</v>
      </c>
      <c r="I471" s="19" t="s">
        <v>18</v>
      </c>
      <c r="J471" s="19" t="s">
        <v>20</v>
      </c>
      <c r="K471" s="19">
        <v>0</v>
      </c>
      <c r="L471" s="19">
        <v>52</v>
      </c>
      <c r="M471" s="19" t="s">
        <v>23</v>
      </c>
      <c r="N471" s="19" t="s">
        <v>28</v>
      </c>
      <c r="O471" s="19" t="s">
        <v>47</v>
      </c>
    </row>
    <row r="472" spans="2:15" x14ac:dyDescent="0.25">
      <c r="B472" s="20">
        <v>43526</v>
      </c>
      <c r="C472" s="19" t="s">
        <v>5</v>
      </c>
      <c r="D472" s="19">
        <v>44</v>
      </c>
      <c r="E472" s="19">
        <v>41</v>
      </c>
      <c r="F472" s="19">
        <v>8</v>
      </c>
      <c r="G472" s="19">
        <v>19</v>
      </c>
      <c r="H472" s="19">
        <v>1</v>
      </c>
      <c r="I472" s="19" t="s">
        <v>18</v>
      </c>
      <c r="J472" s="19" t="s">
        <v>20</v>
      </c>
      <c r="K472" s="19">
        <v>2</v>
      </c>
      <c r="L472" s="19">
        <v>100</v>
      </c>
      <c r="M472" s="19" t="s">
        <v>24</v>
      </c>
      <c r="N472" s="19" t="s">
        <v>34</v>
      </c>
      <c r="O472" s="19" t="s">
        <v>45</v>
      </c>
    </row>
    <row r="473" spans="2:15" x14ac:dyDescent="0.25">
      <c r="B473" s="20">
        <v>43220</v>
      </c>
      <c r="C473" s="19" t="s">
        <v>4</v>
      </c>
      <c r="D473" s="19">
        <v>30</v>
      </c>
      <c r="E473" s="19">
        <v>64</v>
      </c>
      <c r="F473" s="19">
        <v>12</v>
      </c>
      <c r="G473" s="19">
        <v>30</v>
      </c>
      <c r="H473" s="19">
        <v>0</v>
      </c>
      <c r="I473" s="19" t="s">
        <v>18</v>
      </c>
      <c r="J473" s="19" t="s">
        <v>20</v>
      </c>
      <c r="K473" s="19">
        <v>3</v>
      </c>
      <c r="L473" s="19">
        <v>48</v>
      </c>
      <c r="M473" s="19" t="s">
        <v>23</v>
      </c>
      <c r="N473" s="19" t="s">
        <v>32</v>
      </c>
      <c r="O473" s="19" t="s">
        <v>43</v>
      </c>
    </row>
    <row r="474" spans="2:15" x14ac:dyDescent="0.25">
      <c r="B474" s="20">
        <v>43641</v>
      </c>
      <c r="C474" s="19" t="s">
        <v>6</v>
      </c>
      <c r="D474" s="19">
        <v>31</v>
      </c>
      <c r="E474" s="19">
        <v>75</v>
      </c>
      <c r="F474" s="19">
        <v>65</v>
      </c>
      <c r="G474" s="19">
        <v>28</v>
      </c>
      <c r="H474" s="19">
        <v>1</v>
      </c>
      <c r="I474" s="19" t="s">
        <v>18</v>
      </c>
      <c r="J474" s="19" t="s">
        <v>20</v>
      </c>
      <c r="K474" s="19">
        <v>2</v>
      </c>
      <c r="L474" s="19">
        <v>69</v>
      </c>
      <c r="M474" s="19" t="s">
        <v>24</v>
      </c>
      <c r="N474" s="19" t="s">
        <v>37</v>
      </c>
      <c r="O474" s="19" t="s">
        <v>48</v>
      </c>
    </row>
    <row r="475" spans="2:15" x14ac:dyDescent="0.25">
      <c r="B475" s="20">
        <v>43409</v>
      </c>
      <c r="C475" s="19" t="s">
        <v>5</v>
      </c>
      <c r="D475" s="19">
        <v>21</v>
      </c>
      <c r="E475" s="19">
        <v>75</v>
      </c>
      <c r="F475" s="19">
        <v>16</v>
      </c>
      <c r="G475" s="19">
        <v>34</v>
      </c>
      <c r="H475" s="19">
        <v>1</v>
      </c>
      <c r="I475" s="19" t="s">
        <v>18</v>
      </c>
      <c r="J475" s="19" t="s">
        <v>20</v>
      </c>
      <c r="K475" s="19">
        <v>3</v>
      </c>
      <c r="L475" s="19">
        <v>78</v>
      </c>
      <c r="M475" s="19" t="s">
        <v>23</v>
      </c>
      <c r="N475" s="19" t="s">
        <v>35</v>
      </c>
      <c r="O475" s="19" t="s">
        <v>43</v>
      </c>
    </row>
    <row r="476" spans="2:15" x14ac:dyDescent="0.25">
      <c r="B476" s="20">
        <v>43509</v>
      </c>
      <c r="C476" s="19" t="s">
        <v>6</v>
      </c>
      <c r="D476" s="19">
        <v>44</v>
      </c>
      <c r="E476" s="19">
        <v>36</v>
      </c>
      <c r="F476" s="19">
        <v>66</v>
      </c>
      <c r="G476" s="19">
        <v>19</v>
      </c>
      <c r="H476" s="19">
        <v>0</v>
      </c>
      <c r="I476" s="19" t="s">
        <v>18</v>
      </c>
      <c r="J476" s="19" t="s">
        <v>20</v>
      </c>
      <c r="K476" s="19">
        <v>0</v>
      </c>
      <c r="L476" s="19">
        <v>84</v>
      </c>
      <c r="M476" s="19" t="s">
        <v>24</v>
      </c>
      <c r="N476" s="19" t="s">
        <v>29</v>
      </c>
      <c r="O476" s="19" t="s">
        <v>47</v>
      </c>
    </row>
    <row r="477" spans="2:15" x14ac:dyDescent="0.25">
      <c r="B477" s="20">
        <v>43545</v>
      </c>
      <c r="C477" s="19" t="s">
        <v>4</v>
      </c>
      <c r="D477" s="19">
        <v>38</v>
      </c>
      <c r="E477" s="19">
        <v>32</v>
      </c>
      <c r="F477" s="19">
        <v>50</v>
      </c>
      <c r="G477" s="19">
        <v>8</v>
      </c>
      <c r="H477" s="19">
        <v>0</v>
      </c>
      <c r="I477" s="19" t="s">
        <v>18</v>
      </c>
      <c r="J477" s="19" t="s">
        <v>20</v>
      </c>
      <c r="K477" s="19">
        <v>2</v>
      </c>
      <c r="L477" s="19">
        <v>70</v>
      </c>
      <c r="M477" s="19" t="s">
        <v>24</v>
      </c>
      <c r="N477" s="19" t="s">
        <v>34</v>
      </c>
      <c r="O477" s="19" t="s">
        <v>44</v>
      </c>
    </row>
    <row r="478" spans="2:15" x14ac:dyDescent="0.25">
      <c r="B478" s="20">
        <v>43448</v>
      </c>
      <c r="C478" s="19" t="s">
        <v>6</v>
      </c>
      <c r="D478" s="19">
        <v>46</v>
      </c>
      <c r="E478" s="19">
        <v>74</v>
      </c>
      <c r="F478" s="19">
        <v>16</v>
      </c>
      <c r="G478" s="19">
        <v>29</v>
      </c>
      <c r="H478" s="19">
        <v>1</v>
      </c>
      <c r="I478" s="19" t="s">
        <v>18</v>
      </c>
      <c r="J478" s="19" t="s">
        <v>20</v>
      </c>
      <c r="K478" s="19">
        <v>2</v>
      </c>
      <c r="L478" s="19">
        <v>55</v>
      </c>
      <c r="M478" s="19" t="s">
        <v>23</v>
      </c>
      <c r="N478" s="19" t="s">
        <v>36</v>
      </c>
      <c r="O478" s="19" t="s">
        <v>46</v>
      </c>
    </row>
    <row r="479" spans="2:15" x14ac:dyDescent="0.25">
      <c r="B479" s="20">
        <v>43247</v>
      </c>
      <c r="C479" s="19" t="s">
        <v>7</v>
      </c>
      <c r="D479" s="19">
        <v>19</v>
      </c>
      <c r="E479" s="19">
        <v>47</v>
      </c>
      <c r="F479" s="19">
        <v>17</v>
      </c>
      <c r="G479" s="19">
        <v>23</v>
      </c>
      <c r="H479" s="19">
        <v>1</v>
      </c>
      <c r="I479" s="19" t="s">
        <v>17</v>
      </c>
      <c r="J479" s="19" t="s">
        <v>17</v>
      </c>
      <c r="K479" s="19">
        <v>0</v>
      </c>
      <c r="L479" s="19">
        <v>93</v>
      </c>
      <c r="M479" s="19" t="s">
        <v>23</v>
      </c>
      <c r="N479" s="19" t="s">
        <v>38</v>
      </c>
      <c r="O479" s="19" t="s">
        <v>49</v>
      </c>
    </row>
    <row r="480" spans="2:15" x14ac:dyDescent="0.25">
      <c r="B480" s="20">
        <v>43402</v>
      </c>
      <c r="C480" s="19" t="s">
        <v>4</v>
      </c>
      <c r="D480" s="19">
        <v>25</v>
      </c>
      <c r="E480" s="19">
        <v>88</v>
      </c>
      <c r="F480" s="19">
        <v>48</v>
      </c>
      <c r="G480" s="19">
        <v>7</v>
      </c>
      <c r="H480" s="19">
        <v>0</v>
      </c>
      <c r="I480" s="19" t="s">
        <v>18</v>
      </c>
      <c r="J480" s="19" t="s">
        <v>20</v>
      </c>
      <c r="K480" s="19">
        <v>2</v>
      </c>
      <c r="L480" s="19">
        <v>30</v>
      </c>
      <c r="M480" s="19" t="s">
        <v>23</v>
      </c>
      <c r="N480" s="19" t="s">
        <v>30</v>
      </c>
      <c r="O480" s="19" t="s">
        <v>43</v>
      </c>
    </row>
    <row r="481" spans="2:15" x14ac:dyDescent="0.25">
      <c r="B481" s="20">
        <v>43158</v>
      </c>
      <c r="C481" s="19" t="s">
        <v>5</v>
      </c>
      <c r="D481" s="19">
        <v>25</v>
      </c>
      <c r="E481" s="19">
        <v>83</v>
      </c>
      <c r="F481" s="19">
        <v>10</v>
      </c>
      <c r="G481" s="19">
        <v>33</v>
      </c>
      <c r="H481" s="19">
        <v>1</v>
      </c>
      <c r="I481" s="19" t="s">
        <v>18</v>
      </c>
      <c r="J481" s="19" t="s">
        <v>20</v>
      </c>
      <c r="K481" s="19">
        <v>2</v>
      </c>
      <c r="L481" s="19">
        <v>96</v>
      </c>
      <c r="M481" s="19" t="s">
        <v>23</v>
      </c>
      <c r="N481" s="19" t="s">
        <v>29</v>
      </c>
      <c r="O481" s="19" t="s">
        <v>48</v>
      </c>
    </row>
    <row r="482" spans="2:15" x14ac:dyDescent="0.25">
      <c r="B482" s="20">
        <v>43206</v>
      </c>
      <c r="C482" s="19" t="s">
        <v>4</v>
      </c>
      <c r="D482" s="19">
        <v>3</v>
      </c>
      <c r="E482" s="19">
        <v>31</v>
      </c>
      <c r="F482" s="19">
        <v>16</v>
      </c>
      <c r="G482" s="19">
        <v>12</v>
      </c>
      <c r="H482" s="19">
        <v>0</v>
      </c>
      <c r="I482" s="19" t="s">
        <v>18</v>
      </c>
      <c r="J482" s="19" t="s">
        <v>20</v>
      </c>
      <c r="K482" s="19">
        <v>2</v>
      </c>
      <c r="L482" s="19">
        <v>50</v>
      </c>
      <c r="M482" s="19" t="s">
        <v>23</v>
      </c>
      <c r="N482" s="19" t="s">
        <v>32</v>
      </c>
      <c r="O482" s="19" t="s">
        <v>43</v>
      </c>
    </row>
    <row r="483" spans="2:15" x14ac:dyDescent="0.25">
      <c r="B483" s="20">
        <v>43651</v>
      </c>
      <c r="C483" s="19" t="s">
        <v>4</v>
      </c>
      <c r="D483" s="19">
        <v>30</v>
      </c>
      <c r="E483" s="19">
        <v>43</v>
      </c>
      <c r="F483" s="19">
        <v>50</v>
      </c>
      <c r="G483" s="19">
        <v>26</v>
      </c>
      <c r="H483" s="19">
        <v>0</v>
      </c>
      <c r="I483" s="19" t="s">
        <v>18</v>
      </c>
      <c r="J483" s="19" t="s">
        <v>20</v>
      </c>
      <c r="K483" s="19">
        <v>1</v>
      </c>
      <c r="L483" s="19">
        <v>63</v>
      </c>
      <c r="M483" s="19" t="s">
        <v>24</v>
      </c>
      <c r="N483" s="19" t="s">
        <v>28</v>
      </c>
      <c r="O483" s="19" t="s">
        <v>46</v>
      </c>
    </row>
    <row r="484" spans="2:15" x14ac:dyDescent="0.25">
      <c r="B484" s="20">
        <v>43119</v>
      </c>
      <c r="C484" s="19" t="s">
        <v>5</v>
      </c>
      <c r="D484" s="19">
        <v>19</v>
      </c>
      <c r="E484" s="19">
        <v>9</v>
      </c>
      <c r="F484" s="19">
        <v>59</v>
      </c>
      <c r="G484" s="19">
        <v>21</v>
      </c>
      <c r="H484" s="19">
        <v>1</v>
      </c>
      <c r="I484" s="19" t="s">
        <v>18</v>
      </c>
      <c r="J484" s="19" t="s">
        <v>20</v>
      </c>
      <c r="K484" s="19">
        <v>2</v>
      </c>
      <c r="L484" s="19">
        <v>62</v>
      </c>
      <c r="M484" s="19" t="s">
        <v>23</v>
      </c>
      <c r="N484" s="19" t="s">
        <v>33</v>
      </c>
      <c r="O484" s="19" t="s">
        <v>46</v>
      </c>
    </row>
    <row r="485" spans="2:15" x14ac:dyDescent="0.25">
      <c r="B485" s="20">
        <v>43452</v>
      </c>
      <c r="C485" s="19" t="s">
        <v>6</v>
      </c>
      <c r="D485" s="19">
        <v>42</v>
      </c>
      <c r="E485" s="19">
        <v>75</v>
      </c>
      <c r="F485" s="19">
        <v>10</v>
      </c>
      <c r="G485" s="19">
        <v>24</v>
      </c>
      <c r="H485" s="19">
        <v>0</v>
      </c>
      <c r="I485" s="19" t="s">
        <v>18</v>
      </c>
      <c r="J485" s="19" t="s">
        <v>20</v>
      </c>
      <c r="K485" s="19">
        <v>3</v>
      </c>
      <c r="L485" s="19">
        <v>19</v>
      </c>
      <c r="M485" s="19" t="s">
        <v>23</v>
      </c>
      <c r="N485" s="19" t="s">
        <v>36</v>
      </c>
      <c r="O485" s="19" t="s">
        <v>48</v>
      </c>
    </row>
    <row r="486" spans="2:15" x14ac:dyDescent="0.25">
      <c r="B486" s="20">
        <v>43369</v>
      </c>
      <c r="C486" s="19" t="s">
        <v>7</v>
      </c>
      <c r="D486" s="19">
        <v>34</v>
      </c>
      <c r="E486" s="19">
        <v>80</v>
      </c>
      <c r="F486" s="19">
        <v>62</v>
      </c>
      <c r="G486" s="19">
        <v>8</v>
      </c>
      <c r="H486" s="19">
        <v>1</v>
      </c>
      <c r="I486" s="19" t="s">
        <v>17</v>
      </c>
      <c r="J486" s="19" t="s">
        <v>57</v>
      </c>
      <c r="K486" s="19">
        <v>0</v>
      </c>
      <c r="L486" s="19">
        <v>94</v>
      </c>
      <c r="M486" s="19" t="s">
        <v>23</v>
      </c>
      <c r="N486" s="19" t="s">
        <v>27</v>
      </c>
      <c r="O486" s="19" t="s">
        <v>47</v>
      </c>
    </row>
    <row r="487" spans="2:15" x14ac:dyDescent="0.25">
      <c r="B487" s="20">
        <v>43665</v>
      </c>
      <c r="C487" s="19" t="s">
        <v>8</v>
      </c>
      <c r="D487" s="19">
        <v>47</v>
      </c>
      <c r="E487" s="19">
        <v>24</v>
      </c>
      <c r="F487" s="19">
        <v>1</v>
      </c>
      <c r="G487" s="19">
        <v>13</v>
      </c>
      <c r="H487" s="19">
        <v>0</v>
      </c>
      <c r="I487" s="19" t="s">
        <v>18</v>
      </c>
      <c r="J487" s="19" t="s">
        <v>20</v>
      </c>
      <c r="K487" s="19">
        <v>1</v>
      </c>
      <c r="L487" s="19">
        <v>29</v>
      </c>
      <c r="M487" s="19" t="s">
        <v>24</v>
      </c>
      <c r="N487" s="19" t="s">
        <v>28</v>
      </c>
      <c r="O487" s="19" t="s">
        <v>46</v>
      </c>
    </row>
    <row r="488" spans="2:15" x14ac:dyDescent="0.25">
      <c r="B488" s="20">
        <v>43169</v>
      </c>
      <c r="C488" s="19" t="s">
        <v>5</v>
      </c>
      <c r="D488" s="19">
        <v>47</v>
      </c>
      <c r="E488" s="19">
        <v>37</v>
      </c>
      <c r="F488" s="19">
        <v>48</v>
      </c>
      <c r="G488" s="19">
        <v>18</v>
      </c>
      <c r="H488" s="19">
        <v>0</v>
      </c>
      <c r="I488" s="19" t="s">
        <v>18</v>
      </c>
      <c r="J488" s="19" t="s">
        <v>20</v>
      </c>
      <c r="K488" s="19">
        <v>0</v>
      </c>
      <c r="L488" s="19">
        <v>15</v>
      </c>
      <c r="M488" s="19" t="s">
        <v>23</v>
      </c>
      <c r="N488" s="19" t="s">
        <v>34</v>
      </c>
      <c r="O488" s="19" t="s">
        <v>45</v>
      </c>
    </row>
    <row r="489" spans="2:15" x14ac:dyDescent="0.25">
      <c r="B489" s="20">
        <v>43394</v>
      </c>
      <c r="C489" s="19" t="s">
        <v>4</v>
      </c>
      <c r="D489" s="19">
        <v>14</v>
      </c>
      <c r="E489" s="19">
        <v>81</v>
      </c>
      <c r="F489" s="19">
        <v>45</v>
      </c>
      <c r="G489" s="19">
        <v>34</v>
      </c>
      <c r="H489" s="19">
        <v>0</v>
      </c>
      <c r="I489" s="19" t="s">
        <v>18</v>
      </c>
      <c r="J489" s="19" t="s">
        <v>20</v>
      </c>
      <c r="K489" s="19">
        <v>2</v>
      </c>
      <c r="L489" s="19">
        <v>27</v>
      </c>
      <c r="M489" s="19" t="s">
        <v>23</v>
      </c>
      <c r="N489" s="19" t="s">
        <v>30</v>
      </c>
      <c r="O489" s="19" t="s">
        <v>49</v>
      </c>
    </row>
    <row r="490" spans="2:15" x14ac:dyDescent="0.25">
      <c r="B490" s="20">
        <v>43369</v>
      </c>
      <c r="C490" s="19" t="s">
        <v>6</v>
      </c>
      <c r="D490" s="19">
        <v>30</v>
      </c>
      <c r="E490" s="19">
        <v>75</v>
      </c>
      <c r="F490" s="19">
        <v>6</v>
      </c>
      <c r="G490" s="19">
        <v>19</v>
      </c>
      <c r="H490" s="19">
        <v>0</v>
      </c>
      <c r="I490" s="19" t="s">
        <v>18</v>
      </c>
      <c r="J490" s="19" t="s">
        <v>20</v>
      </c>
      <c r="K490" s="19">
        <v>3</v>
      </c>
      <c r="L490" s="19">
        <v>94</v>
      </c>
      <c r="M490" s="19" t="s">
        <v>23</v>
      </c>
      <c r="N490" s="19" t="s">
        <v>27</v>
      </c>
      <c r="O490" s="19" t="s">
        <v>47</v>
      </c>
    </row>
    <row r="491" spans="2:15" x14ac:dyDescent="0.25">
      <c r="B491" s="20">
        <v>43183</v>
      </c>
      <c r="C491" s="19" t="s">
        <v>5</v>
      </c>
      <c r="D491" s="19">
        <v>22</v>
      </c>
      <c r="E491" s="19">
        <v>42</v>
      </c>
      <c r="F491" s="19">
        <v>46</v>
      </c>
      <c r="G491" s="19">
        <v>30</v>
      </c>
      <c r="H491" s="19">
        <v>0</v>
      </c>
      <c r="I491" s="19" t="s">
        <v>18</v>
      </c>
      <c r="J491" s="19" t="s">
        <v>20</v>
      </c>
      <c r="K491" s="19">
        <v>1</v>
      </c>
      <c r="L491" s="19">
        <v>19</v>
      </c>
      <c r="M491" s="19" t="s">
        <v>23</v>
      </c>
      <c r="N491" s="19" t="s">
        <v>34</v>
      </c>
      <c r="O491" s="19" t="s">
        <v>45</v>
      </c>
    </row>
    <row r="492" spans="2:15" x14ac:dyDescent="0.25">
      <c r="B492" s="20">
        <v>43166</v>
      </c>
      <c r="C492" s="19" t="s">
        <v>6</v>
      </c>
      <c r="D492" s="19">
        <v>35</v>
      </c>
      <c r="E492" s="19">
        <v>20</v>
      </c>
      <c r="F492" s="19">
        <v>70</v>
      </c>
      <c r="G492" s="19">
        <v>6</v>
      </c>
      <c r="H492" s="19">
        <v>0</v>
      </c>
      <c r="I492" s="19" t="s">
        <v>18</v>
      </c>
      <c r="J492" s="19" t="s">
        <v>20</v>
      </c>
      <c r="K492" s="19">
        <v>2</v>
      </c>
      <c r="L492" s="19">
        <v>78</v>
      </c>
      <c r="M492" s="19" t="s">
        <v>23</v>
      </c>
      <c r="N492" s="19" t="s">
        <v>34</v>
      </c>
      <c r="O492" s="19" t="s">
        <v>47</v>
      </c>
    </row>
    <row r="493" spans="2:15" x14ac:dyDescent="0.25">
      <c r="B493" s="20">
        <v>43401</v>
      </c>
      <c r="C493" s="19" t="s">
        <v>4</v>
      </c>
      <c r="D493" s="19">
        <v>49</v>
      </c>
      <c r="E493" s="19">
        <v>55</v>
      </c>
      <c r="F493" s="19">
        <v>57</v>
      </c>
      <c r="G493" s="19">
        <v>32</v>
      </c>
      <c r="H493" s="19">
        <v>0</v>
      </c>
      <c r="I493" s="19" t="s">
        <v>18</v>
      </c>
      <c r="J493" s="19" t="s">
        <v>20</v>
      </c>
      <c r="K493" s="19">
        <v>1</v>
      </c>
      <c r="L493" s="19">
        <v>4</v>
      </c>
      <c r="M493" s="19" t="s">
        <v>23</v>
      </c>
      <c r="N493" s="19" t="s">
        <v>30</v>
      </c>
      <c r="O493" s="19" t="s">
        <v>49</v>
      </c>
    </row>
    <row r="494" spans="2:15" x14ac:dyDescent="0.25">
      <c r="B494" s="20">
        <v>43412</v>
      </c>
      <c r="C494" s="19" t="s">
        <v>6</v>
      </c>
      <c r="D494" s="19">
        <v>18</v>
      </c>
      <c r="E494" s="19">
        <v>17</v>
      </c>
      <c r="F494" s="19">
        <v>6</v>
      </c>
      <c r="G494" s="19">
        <v>28</v>
      </c>
      <c r="H494" s="19">
        <v>0</v>
      </c>
      <c r="I494" s="19" t="s">
        <v>18</v>
      </c>
      <c r="J494" s="19" t="s">
        <v>20</v>
      </c>
      <c r="K494" s="19">
        <v>0</v>
      </c>
      <c r="L494" s="19">
        <v>75</v>
      </c>
      <c r="M494" s="19" t="s">
        <v>23</v>
      </c>
      <c r="N494" s="19" t="s">
        <v>35</v>
      </c>
      <c r="O494" s="19" t="s">
        <v>44</v>
      </c>
    </row>
    <row r="495" spans="2:15" x14ac:dyDescent="0.25">
      <c r="B495" s="20">
        <v>43705</v>
      </c>
      <c r="C495" s="19" t="s">
        <v>7</v>
      </c>
      <c r="D495" s="19">
        <v>47</v>
      </c>
      <c r="E495" s="19">
        <v>52</v>
      </c>
      <c r="F495" s="19">
        <v>25</v>
      </c>
      <c r="G495" s="19">
        <v>16</v>
      </c>
      <c r="H495" s="19">
        <v>1</v>
      </c>
      <c r="I495" s="19" t="s">
        <v>17</v>
      </c>
      <c r="J495" s="19" t="s">
        <v>17</v>
      </c>
      <c r="K495" s="19">
        <v>0</v>
      </c>
      <c r="L495" s="19">
        <v>84</v>
      </c>
      <c r="M495" s="19" t="s">
        <v>24</v>
      </c>
      <c r="N495" s="19" t="s">
        <v>31</v>
      </c>
      <c r="O495" s="19" t="s">
        <v>47</v>
      </c>
    </row>
    <row r="496" spans="2:15" x14ac:dyDescent="0.25">
      <c r="B496" s="20">
        <v>43222</v>
      </c>
      <c r="C496" s="19" t="s">
        <v>4</v>
      </c>
      <c r="D496" s="19">
        <v>36</v>
      </c>
      <c r="E496" s="19">
        <v>68</v>
      </c>
      <c r="F496" s="19">
        <v>19</v>
      </c>
      <c r="G496" s="19">
        <v>19</v>
      </c>
      <c r="H496" s="19">
        <v>1</v>
      </c>
      <c r="I496" s="19" t="s">
        <v>18</v>
      </c>
      <c r="J496" s="19" t="s">
        <v>20</v>
      </c>
      <c r="K496" s="19">
        <v>0</v>
      </c>
      <c r="L496" s="19">
        <v>10</v>
      </c>
      <c r="M496" s="19" t="s">
        <v>23</v>
      </c>
      <c r="N496" s="19" t="s">
        <v>38</v>
      </c>
      <c r="O496" s="19" t="s">
        <v>47</v>
      </c>
    </row>
    <row r="497" spans="2:15" x14ac:dyDescent="0.25">
      <c r="B497" s="20">
        <v>43828</v>
      </c>
      <c r="C497" s="19" t="s">
        <v>5</v>
      </c>
      <c r="D497" s="19">
        <v>39</v>
      </c>
      <c r="E497" s="19">
        <v>44</v>
      </c>
      <c r="F497" s="19">
        <v>12</v>
      </c>
      <c r="G497" s="19">
        <v>29</v>
      </c>
      <c r="H497" s="19">
        <v>1</v>
      </c>
      <c r="I497" s="19" t="s">
        <v>18</v>
      </c>
      <c r="J497" s="19" t="s">
        <v>20</v>
      </c>
      <c r="K497" s="19">
        <v>2</v>
      </c>
      <c r="L497" s="19">
        <v>21</v>
      </c>
      <c r="M497" s="19" t="s">
        <v>24</v>
      </c>
      <c r="N497" s="19" t="s">
        <v>36</v>
      </c>
      <c r="O497" s="19" t="s">
        <v>49</v>
      </c>
    </row>
    <row r="498" spans="2:15" x14ac:dyDescent="0.25">
      <c r="B498" s="20">
        <v>43216</v>
      </c>
      <c r="C498" s="19" t="s">
        <v>4</v>
      </c>
      <c r="D498" s="19">
        <v>20</v>
      </c>
      <c r="E498" s="19">
        <v>76</v>
      </c>
      <c r="F498" s="19">
        <v>25</v>
      </c>
      <c r="G498" s="19">
        <v>11</v>
      </c>
      <c r="H498" s="19">
        <v>1</v>
      </c>
      <c r="I498" s="19" t="s">
        <v>18</v>
      </c>
      <c r="J498" s="19" t="s">
        <v>20</v>
      </c>
      <c r="K498" s="19">
        <v>2</v>
      </c>
      <c r="L498" s="19">
        <v>45</v>
      </c>
      <c r="M498" s="19" t="s">
        <v>23</v>
      </c>
      <c r="N498" s="19" t="s">
        <v>32</v>
      </c>
      <c r="O498" s="19" t="s">
        <v>44</v>
      </c>
    </row>
    <row r="499" spans="2:15" x14ac:dyDescent="0.25">
      <c r="B499" s="20">
        <v>43285</v>
      </c>
      <c r="C499" s="19" t="s">
        <v>4</v>
      </c>
      <c r="D499" s="19">
        <v>19</v>
      </c>
      <c r="E499" s="19">
        <v>71</v>
      </c>
      <c r="F499" s="19">
        <v>45</v>
      </c>
      <c r="G499" s="19">
        <v>31</v>
      </c>
      <c r="H499" s="19">
        <v>1</v>
      </c>
      <c r="I499" s="19" t="s">
        <v>18</v>
      </c>
      <c r="J499" s="19" t="s">
        <v>20</v>
      </c>
      <c r="K499" s="19">
        <v>2</v>
      </c>
      <c r="L499" s="19">
        <v>30</v>
      </c>
      <c r="M499" s="19" t="s">
        <v>23</v>
      </c>
      <c r="N499" s="19" t="s">
        <v>28</v>
      </c>
      <c r="O499" s="19" t="s">
        <v>47</v>
      </c>
    </row>
    <row r="500" spans="2:15" x14ac:dyDescent="0.25">
      <c r="B500" s="20">
        <v>43674</v>
      </c>
      <c r="C500" s="19" t="s">
        <v>5</v>
      </c>
      <c r="D500" s="19">
        <v>27</v>
      </c>
      <c r="E500" s="19">
        <v>40</v>
      </c>
      <c r="F500" s="19">
        <v>64</v>
      </c>
      <c r="G500" s="19">
        <v>25</v>
      </c>
      <c r="H500" s="19">
        <v>1</v>
      </c>
      <c r="I500" s="19" t="s">
        <v>18</v>
      </c>
      <c r="J500" s="19" t="s">
        <v>20</v>
      </c>
      <c r="K500" s="19">
        <v>3</v>
      </c>
      <c r="L500" s="19">
        <v>22</v>
      </c>
      <c r="M500" s="19" t="s">
        <v>24</v>
      </c>
      <c r="N500" s="19" t="s">
        <v>28</v>
      </c>
      <c r="O500" s="19" t="s">
        <v>49</v>
      </c>
    </row>
    <row r="501" spans="2:15" x14ac:dyDescent="0.25">
      <c r="B501" s="20">
        <v>43307</v>
      </c>
      <c r="C501" s="19" t="s">
        <v>6</v>
      </c>
      <c r="D501" s="19">
        <v>11</v>
      </c>
      <c r="E501" s="19">
        <v>20</v>
      </c>
      <c r="F501" s="19">
        <v>41</v>
      </c>
      <c r="G501" s="19">
        <v>30</v>
      </c>
      <c r="H501" s="19">
        <v>1</v>
      </c>
      <c r="I501" s="19" t="s">
        <v>18</v>
      </c>
      <c r="J501" s="19" t="s">
        <v>20</v>
      </c>
      <c r="K501" s="19">
        <v>3</v>
      </c>
      <c r="L501" s="19">
        <v>12</v>
      </c>
      <c r="M501" s="19" t="s">
        <v>23</v>
      </c>
      <c r="N501" s="19" t="s">
        <v>28</v>
      </c>
      <c r="O501" s="19" t="s">
        <v>44</v>
      </c>
    </row>
    <row r="502" spans="2:15" x14ac:dyDescent="0.25">
      <c r="B502" s="20">
        <v>43801</v>
      </c>
      <c r="C502" s="19" t="s">
        <v>7</v>
      </c>
      <c r="D502" s="19">
        <v>26</v>
      </c>
      <c r="E502" s="19">
        <v>83</v>
      </c>
      <c r="F502" s="19">
        <v>9</v>
      </c>
      <c r="G502" s="19">
        <v>20</v>
      </c>
      <c r="H502" s="19">
        <v>1</v>
      </c>
      <c r="I502" s="19" t="s">
        <v>17</v>
      </c>
      <c r="J502" s="19" t="s">
        <v>17</v>
      </c>
      <c r="K502" s="19">
        <v>0</v>
      </c>
      <c r="L502" s="19">
        <v>74</v>
      </c>
      <c r="M502" s="19" t="s">
        <v>24</v>
      </c>
      <c r="N502" s="19" t="s">
        <v>36</v>
      </c>
      <c r="O502" s="19" t="s">
        <v>43</v>
      </c>
    </row>
    <row r="503" spans="2:15" x14ac:dyDescent="0.25">
      <c r="B503" s="20">
        <v>43711</v>
      </c>
      <c r="C503" s="19" t="s">
        <v>8</v>
      </c>
      <c r="D503" s="19">
        <v>44</v>
      </c>
      <c r="E503" s="19">
        <v>71</v>
      </c>
      <c r="F503" s="19">
        <v>5</v>
      </c>
      <c r="G503" s="19">
        <v>15</v>
      </c>
      <c r="H503" s="19">
        <v>1</v>
      </c>
      <c r="I503" s="19" t="s">
        <v>18</v>
      </c>
      <c r="J503" s="19" t="s">
        <v>20</v>
      </c>
      <c r="K503" s="19">
        <v>0</v>
      </c>
      <c r="L503" s="19">
        <v>42</v>
      </c>
      <c r="M503" s="19" t="s">
        <v>24</v>
      </c>
      <c r="N503" s="19" t="s">
        <v>27</v>
      </c>
      <c r="O503" s="19" t="s">
        <v>48</v>
      </c>
    </row>
    <row r="504" spans="2:15" x14ac:dyDescent="0.25">
      <c r="B504" s="20">
        <v>43492</v>
      </c>
      <c r="C504" s="19" t="s">
        <v>5</v>
      </c>
      <c r="D504" s="19">
        <v>39</v>
      </c>
      <c r="E504" s="19">
        <v>65</v>
      </c>
      <c r="F504" s="19">
        <v>58</v>
      </c>
      <c r="G504" s="19">
        <v>16</v>
      </c>
      <c r="H504" s="19">
        <v>1</v>
      </c>
      <c r="I504" s="19" t="s">
        <v>18</v>
      </c>
      <c r="J504" s="19" t="s">
        <v>20</v>
      </c>
      <c r="K504" s="19">
        <v>2</v>
      </c>
      <c r="L504" s="19">
        <v>67</v>
      </c>
      <c r="M504" s="19" t="s">
        <v>24</v>
      </c>
      <c r="N504" s="19" t="s">
        <v>33</v>
      </c>
      <c r="O504" s="19" t="s">
        <v>49</v>
      </c>
    </row>
    <row r="505" spans="2:15" x14ac:dyDescent="0.25">
      <c r="B505" s="20">
        <v>43585</v>
      </c>
      <c r="C505" s="19" t="s">
        <v>4</v>
      </c>
      <c r="D505" s="19">
        <v>7</v>
      </c>
      <c r="E505" s="19">
        <v>54</v>
      </c>
      <c r="F505" s="19">
        <v>55</v>
      </c>
      <c r="G505" s="19">
        <v>5</v>
      </c>
      <c r="H505" s="19">
        <v>1</v>
      </c>
      <c r="I505" s="19" t="s">
        <v>18</v>
      </c>
      <c r="J505" s="19" t="s">
        <v>20</v>
      </c>
      <c r="K505" s="19">
        <v>0</v>
      </c>
      <c r="L505" s="19">
        <v>85</v>
      </c>
      <c r="M505" s="19" t="s">
        <v>24</v>
      </c>
      <c r="N505" s="19" t="s">
        <v>32</v>
      </c>
      <c r="O505" s="19" t="s">
        <v>48</v>
      </c>
    </row>
    <row r="506" spans="2:15" x14ac:dyDescent="0.25">
      <c r="B506" s="20">
        <v>43793</v>
      </c>
      <c r="C506" s="19" t="s">
        <v>6</v>
      </c>
      <c r="D506" s="19">
        <v>7</v>
      </c>
      <c r="E506" s="19">
        <v>70</v>
      </c>
      <c r="F506" s="19">
        <v>45</v>
      </c>
      <c r="G506" s="19">
        <v>31</v>
      </c>
      <c r="H506" s="19">
        <v>0</v>
      </c>
      <c r="I506" s="19" t="s">
        <v>18</v>
      </c>
      <c r="J506" s="19" t="s">
        <v>20</v>
      </c>
      <c r="K506" s="19">
        <v>0</v>
      </c>
      <c r="L506" s="19">
        <v>80</v>
      </c>
      <c r="M506" s="19" t="s">
        <v>24</v>
      </c>
      <c r="N506" s="19" t="s">
        <v>35</v>
      </c>
      <c r="O506" s="19" t="s">
        <v>49</v>
      </c>
    </row>
    <row r="507" spans="2:15" x14ac:dyDescent="0.25">
      <c r="B507" s="20">
        <v>43607</v>
      </c>
      <c r="C507" s="19" t="s">
        <v>5</v>
      </c>
      <c r="D507" s="19">
        <v>33</v>
      </c>
      <c r="E507" s="19">
        <v>17</v>
      </c>
      <c r="F507" s="19">
        <v>13</v>
      </c>
      <c r="G507" s="19">
        <v>33</v>
      </c>
      <c r="H507" s="19">
        <v>1</v>
      </c>
      <c r="I507" s="19" t="s">
        <v>18</v>
      </c>
      <c r="J507" s="19" t="s">
        <v>20</v>
      </c>
      <c r="K507" s="19">
        <v>2</v>
      </c>
      <c r="L507" s="19">
        <v>41</v>
      </c>
      <c r="M507" s="19" t="s">
        <v>24</v>
      </c>
      <c r="N507" s="19" t="s">
        <v>38</v>
      </c>
      <c r="O507" s="19" t="s">
        <v>47</v>
      </c>
    </row>
    <row r="508" spans="2:15" x14ac:dyDescent="0.25">
      <c r="B508" s="20">
        <v>43541</v>
      </c>
      <c r="C508" s="19" t="s">
        <v>6</v>
      </c>
      <c r="D508" s="19">
        <v>24</v>
      </c>
      <c r="E508" s="19">
        <v>34</v>
      </c>
      <c r="F508" s="19">
        <v>67</v>
      </c>
      <c r="G508" s="19">
        <v>26</v>
      </c>
      <c r="H508" s="19">
        <v>0</v>
      </c>
      <c r="I508" s="19" t="s">
        <v>18</v>
      </c>
      <c r="J508" s="19" t="s">
        <v>20</v>
      </c>
      <c r="K508" s="19">
        <v>3</v>
      </c>
      <c r="L508" s="19">
        <v>32</v>
      </c>
      <c r="M508" s="19" t="s">
        <v>24</v>
      </c>
      <c r="N508" s="19" t="s">
        <v>34</v>
      </c>
      <c r="O508" s="19" t="s">
        <v>49</v>
      </c>
    </row>
    <row r="509" spans="2:15" x14ac:dyDescent="0.25">
      <c r="B509" s="20">
        <v>43453</v>
      </c>
      <c r="C509" s="19" t="s">
        <v>4</v>
      </c>
      <c r="D509" s="19">
        <v>21</v>
      </c>
      <c r="E509" s="19">
        <v>71</v>
      </c>
      <c r="F509" s="19">
        <v>66</v>
      </c>
      <c r="G509" s="19">
        <v>9</v>
      </c>
      <c r="H509" s="19">
        <v>1</v>
      </c>
      <c r="I509" s="19" t="s">
        <v>18</v>
      </c>
      <c r="J509" s="19" t="s">
        <v>20</v>
      </c>
      <c r="K509" s="19">
        <v>1</v>
      </c>
      <c r="L509" s="19">
        <v>3</v>
      </c>
      <c r="M509" s="19" t="s">
        <v>23</v>
      </c>
      <c r="N509" s="19" t="s">
        <v>36</v>
      </c>
      <c r="O509" s="19" t="s">
        <v>47</v>
      </c>
    </row>
    <row r="510" spans="2:15" x14ac:dyDescent="0.25">
      <c r="B510" s="20">
        <v>43764</v>
      </c>
      <c r="C510" s="19" t="s">
        <v>6</v>
      </c>
      <c r="D510" s="19">
        <v>44</v>
      </c>
      <c r="E510" s="19">
        <v>62</v>
      </c>
      <c r="F510" s="19">
        <v>43</v>
      </c>
      <c r="G510" s="19">
        <v>34</v>
      </c>
      <c r="H510" s="19">
        <v>1</v>
      </c>
      <c r="I510" s="19" t="s">
        <v>18</v>
      </c>
      <c r="J510" s="19" t="s">
        <v>20</v>
      </c>
      <c r="K510" s="19">
        <v>2</v>
      </c>
      <c r="L510" s="19">
        <v>6</v>
      </c>
      <c r="M510" s="19" t="s">
        <v>24</v>
      </c>
      <c r="N510" s="19" t="s">
        <v>30</v>
      </c>
      <c r="O510" s="19" t="s">
        <v>45</v>
      </c>
    </row>
    <row r="511" spans="2:15" x14ac:dyDescent="0.25">
      <c r="B511" s="20">
        <v>43192</v>
      </c>
      <c r="C511" s="19" t="s">
        <v>7</v>
      </c>
      <c r="D511" s="19">
        <v>45</v>
      </c>
      <c r="E511" s="19">
        <v>55</v>
      </c>
      <c r="F511" s="19">
        <v>3</v>
      </c>
      <c r="G511" s="19">
        <v>17</v>
      </c>
      <c r="H511" s="19">
        <v>0</v>
      </c>
      <c r="I511" s="19" t="s">
        <v>17</v>
      </c>
      <c r="J511" s="19" t="s">
        <v>17</v>
      </c>
      <c r="K511" s="19">
        <v>0</v>
      </c>
      <c r="L511" s="19">
        <v>49</v>
      </c>
      <c r="M511" s="19" t="s">
        <v>23</v>
      </c>
      <c r="N511" s="19" t="s">
        <v>32</v>
      </c>
      <c r="O511" s="19" t="s">
        <v>43</v>
      </c>
    </row>
    <row r="512" spans="2:15" x14ac:dyDescent="0.25">
      <c r="B512" s="20">
        <v>43498</v>
      </c>
      <c r="C512" s="19" t="s">
        <v>4</v>
      </c>
      <c r="D512" s="19">
        <v>25</v>
      </c>
      <c r="E512" s="19">
        <v>80</v>
      </c>
      <c r="F512" s="19">
        <v>13</v>
      </c>
      <c r="G512" s="19">
        <v>14</v>
      </c>
      <c r="H512" s="19">
        <v>0</v>
      </c>
      <c r="I512" s="19" t="s">
        <v>18</v>
      </c>
      <c r="J512" s="19" t="s">
        <v>20</v>
      </c>
      <c r="K512" s="19">
        <v>2</v>
      </c>
      <c r="L512" s="19">
        <v>53</v>
      </c>
      <c r="M512" s="19" t="s">
        <v>24</v>
      </c>
      <c r="N512" s="19" t="s">
        <v>29</v>
      </c>
      <c r="O512" s="19" t="s">
        <v>45</v>
      </c>
    </row>
    <row r="513" spans="2:15" x14ac:dyDescent="0.25">
      <c r="B513" s="20">
        <v>43825</v>
      </c>
      <c r="C513" s="19" t="s">
        <v>5</v>
      </c>
      <c r="D513" s="19">
        <v>5</v>
      </c>
      <c r="E513" s="19">
        <v>90</v>
      </c>
      <c r="F513" s="19">
        <v>43</v>
      </c>
      <c r="G513" s="19">
        <v>14</v>
      </c>
      <c r="H513" s="19">
        <v>0</v>
      </c>
      <c r="I513" s="19" t="s">
        <v>18</v>
      </c>
      <c r="J513" s="19" t="s">
        <v>20</v>
      </c>
      <c r="K513" s="19">
        <v>1</v>
      </c>
      <c r="L513" s="19">
        <v>52</v>
      </c>
      <c r="M513" s="19" t="s">
        <v>24</v>
      </c>
      <c r="N513" s="19" t="s">
        <v>36</v>
      </c>
      <c r="O513" s="19" t="s">
        <v>44</v>
      </c>
    </row>
    <row r="514" spans="2:15" x14ac:dyDescent="0.25">
      <c r="B514" s="20">
        <v>43765</v>
      </c>
      <c r="C514" s="19" t="s">
        <v>4</v>
      </c>
      <c r="D514" s="19">
        <v>30</v>
      </c>
      <c r="E514" s="19">
        <v>14</v>
      </c>
      <c r="F514" s="19">
        <v>59</v>
      </c>
      <c r="G514" s="19">
        <v>26</v>
      </c>
      <c r="H514" s="19">
        <v>1</v>
      </c>
      <c r="I514" s="19" t="s">
        <v>18</v>
      </c>
      <c r="J514" s="19" t="s">
        <v>20</v>
      </c>
      <c r="K514" s="19">
        <v>0</v>
      </c>
      <c r="L514" s="19">
        <v>72</v>
      </c>
      <c r="M514" s="19" t="s">
        <v>24</v>
      </c>
      <c r="N514" s="19" t="s">
        <v>30</v>
      </c>
      <c r="O514" s="19" t="s">
        <v>49</v>
      </c>
    </row>
    <row r="515" spans="2:15" x14ac:dyDescent="0.25">
      <c r="B515" s="20">
        <v>43347</v>
      </c>
      <c r="C515" s="19" t="s">
        <v>4</v>
      </c>
      <c r="D515" s="19">
        <v>11</v>
      </c>
      <c r="E515" s="19">
        <v>72</v>
      </c>
      <c r="F515" s="19">
        <v>28</v>
      </c>
      <c r="G515" s="19">
        <v>6</v>
      </c>
      <c r="H515" s="19">
        <v>1</v>
      </c>
      <c r="I515" s="19" t="s">
        <v>18</v>
      </c>
      <c r="J515" s="19" t="s">
        <v>20</v>
      </c>
      <c r="K515" s="19">
        <v>0</v>
      </c>
      <c r="L515" s="19">
        <v>80</v>
      </c>
      <c r="M515" s="19" t="s">
        <v>23</v>
      </c>
      <c r="N515" s="19" t="s">
        <v>27</v>
      </c>
      <c r="O515" s="19" t="s">
        <v>48</v>
      </c>
    </row>
    <row r="516" spans="2:15" x14ac:dyDescent="0.25">
      <c r="B516" s="20">
        <v>43562</v>
      </c>
      <c r="C516" s="19" t="s">
        <v>5</v>
      </c>
      <c r="D516" s="19">
        <v>26</v>
      </c>
      <c r="E516" s="19">
        <v>20</v>
      </c>
      <c r="F516" s="19">
        <v>18</v>
      </c>
      <c r="G516" s="19">
        <v>25</v>
      </c>
      <c r="H516" s="19">
        <v>0</v>
      </c>
      <c r="I516" s="19" t="s">
        <v>18</v>
      </c>
      <c r="J516" s="19" t="s">
        <v>20</v>
      </c>
      <c r="K516" s="19">
        <v>0</v>
      </c>
      <c r="L516" s="19">
        <v>11</v>
      </c>
      <c r="M516" s="19" t="s">
        <v>24</v>
      </c>
      <c r="N516" s="19" t="s">
        <v>32</v>
      </c>
      <c r="O516" s="19" t="s">
        <v>49</v>
      </c>
    </row>
    <row r="517" spans="2:15" x14ac:dyDescent="0.25">
      <c r="B517" s="20">
        <v>43561</v>
      </c>
      <c r="C517" s="19" t="s">
        <v>6</v>
      </c>
      <c r="D517" s="19">
        <v>11</v>
      </c>
      <c r="E517" s="19">
        <v>41</v>
      </c>
      <c r="F517" s="19">
        <v>6</v>
      </c>
      <c r="G517" s="19">
        <v>12</v>
      </c>
      <c r="H517" s="19">
        <v>0</v>
      </c>
      <c r="I517" s="19" t="s">
        <v>18</v>
      </c>
      <c r="J517" s="19" t="s">
        <v>20</v>
      </c>
      <c r="K517" s="19">
        <v>1</v>
      </c>
      <c r="L517" s="19">
        <v>35</v>
      </c>
      <c r="M517" s="19" t="s">
        <v>24</v>
      </c>
      <c r="N517" s="19" t="s">
        <v>32</v>
      </c>
      <c r="O517" s="19" t="s">
        <v>45</v>
      </c>
    </row>
    <row r="518" spans="2:15" x14ac:dyDescent="0.25">
      <c r="B518" s="20">
        <v>43727</v>
      </c>
      <c r="C518" s="19" t="s">
        <v>7</v>
      </c>
      <c r="D518" s="19">
        <v>27</v>
      </c>
      <c r="E518" s="19">
        <v>49</v>
      </c>
      <c r="F518" s="19">
        <v>6</v>
      </c>
      <c r="G518" s="19">
        <v>14</v>
      </c>
      <c r="H518" s="19">
        <v>0</v>
      </c>
      <c r="I518" s="19" t="s">
        <v>17</v>
      </c>
      <c r="J518" s="19" t="s">
        <v>17</v>
      </c>
      <c r="K518" s="19">
        <v>0</v>
      </c>
      <c r="L518" s="19">
        <v>91</v>
      </c>
      <c r="M518" s="19" t="s">
        <v>24</v>
      </c>
      <c r="N518" s="19" t="s">
        <v>27</v>
      </c>
      <c r="O518" s="19" t="s">
        <v>44</v>
      </c>
    </row>
    <row r="519" spans="2:15" x14ac:dyDescent="0.25">
      <c r="B519" s="20">
        <v>43449</v>
      </c>
      <c r="C519" s="19" t="s">
        <v>8</v>
      </c>
      <c r="D519" s="19">
        <v>17</v>
      </c>
      <c r="E519" s="19">
        <v>61</v>
      </c>
      <c r="F519" s="19">
        <v>44</v>
      </c>
      <c r="G519" s="19">
        <v>11</v>
      </c>
      <c r="H519" s="19">
        <v>1</v>
      </c>
      <c r="I519" s="19" t="s">
        <v>18</v>
      </c>
      <c r="J519" s="19" t="s">
        <v>20</v>
      </c>
      <c r="K519" s="19">
        <v>1</v>
      </c>
      <c r="L519" s="19">
        <v>41</v>
      </c>
      <c r="M519" s="19" t="s">
        <v>23</v>
      </c>
      <c r="N519" s="19" t="s">
        <v>36</v>
      </c>
      <c r="O519" s="19" t="s">
        <v>45</v>
      </c>
    </row>
    <row r="520" spans="2:15" x14ac:dyDescent="0.25">
      <c r="B520" s="20">
        <v>43308</v>
      </c>
      <c r="C520" s="19" t="s">
        <v>5</v>
      </c>
      <c r="D520" s="19">
        <v>10</v>
      </c>
      <c r="E520" s="19">
        <v>29</v>
      </c>
      <c r="F520" s="19">
        <v>36</v>
      </c>
      <c r="G520" s="19">
        <v>14</v>
      </c>
      <c r="H520" s="19">
        <v>0</v>
      </c>
      <c r="I520" s="19" t="s">
        <v>18</v>
      </c>
      <c r="J520" s="19" t="s">
        <v>20</v>
      </c>
      <c r="K520" s="19">
        <v>1</v>
      </c>
      <c r="L520" s="19">
        <v>37</v>
      </c>
      <c r="M520" s="19" t="s">
        <v>23</v>
      </c>
      <c r="N520" s="19" t="s">
        <v>28</v>
      </c>
      <c r="O520" s="19" t="s">
        <v>46</v>
      </c>
    </row>
    <row r="521" spans="2:15" x14ac:dyDescent="0.25">
      <c r="B521" s="20">
        <v>43278</v>
      </c>
      <c r="C521" s="19" t="s">
        <v>4</v>
      </c>
      <c r="D521" s="19">
        <v>49</v>
      </c>
      <c r="E521" s="19">
        <v>84</v>
      </c>
      <c r="F521" s="19">
        <v>51</v>
      </c>
      <c r="G521" s="19">
        <v>24</v>
      </c>
      <c r="H521" s="19">
        <v>1</v>
      </c>
      <c r="I521" s="19" t="s">
        <v>18</v>
      </c>
      <c r="J521" s="19" t="s">
        <v>20</v>
      </c>
      <c r="K521" s="19">
        <v>2</v>
      </c>
      <c r="L521" s="19">
        <v>24</v>
      </c>
      <c r="M521" s="19" t="s">
        <v>23</v>
      </c>
      <c r="N521" s="19" t="s">
        <v>37</v>
      </c>
      <c r="O521" s="19" t="s">
        <v>47</v>
      </c>
    </row>
    <row r="522" spans="2:15" x14ac:dyDescent="0.25">
      <c r="B522" s="20">
        <v>43594</v>
      </c>
      <c r="C522" s="19" t="s">
        <v>6</v>
      </c>
      <c r="D522" s="19">
        <v>34</v>
      </c>
      <c r="E522" s="19">
        <v>76</v>
      </c>
      <c r="F522" s="19">
        <v>31</v>
      </c>
      <c r="G522" s="19">
        <v>23</v>
      </c>
      <c r="H522" s="19">
        <v>1</v>
      </c>
      <c r="I522" s="19" t="s">
        <v>18</v>
      </c>
      <c r="J522" s="19" t="s">
        <v>20</v>
      </c>
      <c r="K522" s="19">
        <v>2</v>
      </c>
      <c r="L522" s="19">
        <v>83</v>
      </c>
      <c r="M522" s="19" t="s">
        <v>24</v>
      </c>
      <c r="N522" s="19" t="s">
        <v>38</v>
      </c>
      <c r="O522" s="19" t="s">
        <v>44</v>
      </c>
    </row>
    <row r="523" spans="2:15" x14ac:dyDescent="0.25">
      <c r="B523" s="20">
        <v>43657</v>
      </c>
      <c r="C523" s="19" t="s">
        <v>5</v>
      </c>
      <c r="D523" s="19">
        <v>11</v>
      </c>
      <c r="E523" s="19">
        <v>19</v>
      </c>
      <c r="F523" s="19">
        <v>1</v>
      </c>
      <c r="G523" s="19">
        <v>34</v>
      </c>
      <c r="H523" s="19">
        <v>1</v>
      </c>
      <c r="I523" s="19" t="s">
        <v>18</v>
      </c>
      <c r="J523" s="19" t="s">
        <v>20</v>
      </c>
      <c r="K523" s="19">
        <v>2</v>
      </c>
      <c r="L523" s="19">
        <v>85</v>
      </c>
      <c r="M523" s="19" t="s">
        <v>24</v>
      </c>
      <c r="N523" s="19" t="s">
        <v>28</v>
      </c>
      <c r="O523" s="19" t="s">
        <v>44</v>
      </c>
    </row>
    <row r="524" spans="2:15" x14ac:dyDescent="0.25">
      <c r="B524" s="20">
        <v>43482</v>
      </c>
      <c r="C524" s="19" t="s">
        <v>6</v>
      </c>
      <c r="D524" s="19">
        <v>16</v>
      </c>
      <c r="E524" s="19">
        <v>6</v>
      </c>
      <c r="F524" s="19">
        <v>66</v>
      </c>
      <c r="G524" s="19">
        <v>29</v>
      </c>
      <c r="H524" s="19">
        <v>0</v>
      </c>
      <c r="I524" s="19" t="s">
        <v>18</v>
      </c>
      <c r="J524" s="19" t="s">
        <v>20</v>
      </c>
      <c r="K524" s="19">
        <v>2</v>
      </c>
      <c r="L524" s="19">
        <v>43</v>
      </c>
      <c r="M524" s="19" t="s">
        <v>24</v>
      </c>
      <c r="N524" s="19" t="s">
        <v>33</v>
      </c>
      <c r="O524" s="19" t="s">
        <v>44</v>
      </c>
    </row>
    <row r="525" spans="2:15" x14ac:dyDescent="0.25">
      <c r="B525" s="20">
        <v>43493</v>
      </c>
      <c r="C525" s="19" t="s">
        <v>4</v>
      </c>
      <c r="D525" s="19">
        <v>36</v>
      </c>
      <c r="E525" s="19">
        <v>7</v>
      </c>
      <c r="F525" s="19">
        <v>9</v>
      </c>
      <c r="G525" s="19">
        <v>15</v>
      </c>
      <c r="H525" s="19">
        <v>0</v>
      </c>
      <c r="I525" s="19" t="s">
        <v>18</v>
      </c>
      <c r="J525" s="19" t="s">
        <v>20</v>
      </c>
      <c r="K525" s="19">
        <v>1</v>
      </c>
      <c r="L525" s="19">
        <v>36</v>
      </c>
      <c r="M525" s="19" t="s">
        <v>24</v>
      </c>
      <c r="N525" s="19" t="s">
        <v>33</v>
      </c>
      <c r="O525" s="19" t="s">
        <v>43</v>
      </c>
    </row>
    <row r="526" spans="2:15" x14ac:dyDescent="0.25">
      <c r="B526" s="20">
        <v>43760</v>
      </c>
      <c r="C526" s="19" t="s">
        <v>6</v>
      </c>
      <c r="D526" s="19">
        <v>14</v>
      </c>
      <c r="E526" s="19">
        <v>63</v>
      </c>
      <c r="F526" s="19">
        <v>61</v>
      </c>
      <c r="G526" s="19">
        <v>25</v>
      </c>
      <c r="H526" s="19">
        <v>1</v>
      </c>
      <c r="I526" s="19" t="s">
        <v>18</v>
      </c>
      <c r="J526" s="19" t="s">
        <v>20</v>
      </c>
      <c r="K526" s="19">
        <v>1</v>
      </c>
      <c r="L526" s="19">
        <v>65</v>
      </c>
      <c r="M526" s="19" t="s">
        <v>24</v>
      </c>
      <c r="N526" s="19" t="s">
        <v>30</v>
      </c>
      <c r="O526" s="19" t="s">
        <v>48</v>
      </c>
    </row>
    <row r="527" spans="2:15" x14ac:dyDescent="0.25">
      <c r="B527" s="20">
        <v>43317</v>
      </c>
      <c r="C527" s="19" t="s">
        <v>7</v>
      </c>
      <c r="D527" s="19">
        <v>37</v>
      </c>
      <c r="E527" s="19">
        <v>45</v>
      </c>
      <c r="F527" s="19">
        <v>56</v>
      </c>
      <c r="G527" s="19">
        <v>21</v>
      </c>
      <c r="H527" s="19">
        <v>0</v>
      </c>
      <c r="I527" s="19" t="s">
        <v>17</v>
      </c>
      <c r="J527" s="19" t="s">
        <v>57</v>
      </c>
      <c r="K527" s="19">
        <v>0</v>
      </c>
      <c r="L527" s="19">
        <v>10</v>
      </c>
      <c r="M527" s="19" t="s">
        <v>23</v>
      </c>
      <c r="N527" s="19" t="s">
        <v>31</v>
      </c>
      <c r="O527" s="19" t="s">
        <v>49</v>
      </c>
    </row>
    <row r="528" spans="2:15" x14ac:dyDescent="0.25">
      <c r="B528" s="20">
        <v>43228</v>
      </c>
      <c r="C528" s="19" t="s">
        <v>4</v>
      </c>
      <c r="D528" s="19">
        <v>32</v>
      </c>
      <c r="E528" s="19">
        <v>26</v>
      </c>
      <c r="F528" s="19">
        <v>47</v>
      </c>
      <c r="G528" s="19">
        <v>9</v>
      </c>
      <c r="H528" s="19">
        <v>1</v>
      </c>
      <c r="I528" s="19" t="s">
        <v>18</v>
      </c>
      <c r="J528" s="19" t="s">
        <v>20</v>
      </c>
      <c r="K528" s="19">
        <v>3</v>
      </c>
      <c r="L528" s="19">
        <v>24</v>
      </c>
      <c r="M528" s="19" t="s">
        <v>23</v>
      </c>
      <c r="N528" s="19" t="s">
        <v>38</v>
      </c>
      <c r="O528" s="19" t="s">
        <v>48</v>
      </c>
    </row>
    <row r="529" spans="2:15" x14ac:dyDescent="0.25">
      <c r="B529" s="20">
        <v>43304</v>
      </c>
      <c r="C529" s="19" t="s">
        <v>5</v>
      </c>
      <c r="D529" s="19">
        <v>37</v>
      </c>
      <c r="E529" s="19">
        <v>54</v>
      </c>
      <c r="F529" s="19">
        <v>26</v>
      </c>
      <c r="G529" s="19">
        <v>9</v>
      </c>
      <c r="H529" s="19">
        <v>0</v>
      </c>
      <c r="I529" s="19" t="s">
        <v>19</v>
      </c>
      <c r="J529" s="19" t="s">
        <v>20</v>
      </c>
      <c r="K529" s="19">
        <v>2</v>
      </c>
      <c r="L529" s="19">
        <v>66</v>
      </c>
      <c r="M529" s="19" t="s">
        <v>23</v>
      </c>
      <c r="N529" s="19" t="s">
        <v>28</v>
      </c>
      <c r="O529" s="19" t="s">
        <v>43</v>
      </c>
    </row>
    <row r="530" spans="2:15" x14ac:dyDescent="0.25">
      <c r="B530" s="20">
        <v>43213</v>
      </c>
      <c r="C530" s="19" t="s">
        <v>4</v>
      </c>
      <c r="D530" s="19">
        <v>16</v>
      </c>
      <c r="E530" s="19">
        <v>51</v>
      </c>
      <c r="F530" s="19">
        <v>20</v>
      </c>
      <c r="G530" s="19">
        <v>15</v>
      </c>
      <c r="H530" s="19">
        <v>1</v>
      </c>
      <c r="I530" s="19" t="s">
        <v>18</v>
      </c>
      <c r="J530" s="19" t="s">
        <v>20</v>
      </c>
      <c r="K530" s="19">
        <v>3</v>
      </c>
      <c r="L530" s="19">
        <v>61</v>
      </c>
      <c r="M530" s="19" t="s">
        <v>23</v>
      </c>
      <c r="N530" s="19" t="s">
        <v>32</v>
      </c>
      <c r="O530" s="19" t="s">
        <v>43</v>
      </c>
    </row>
    <row r="531" spans="2:15" x14ac:dyDescent="0.25">
      <c r="B531" s="20">
        <v>43465</v>
      </c>
      <c r="C531" s="19" t="s">
        <v>4</v>
      </c>
      <c r="D531" s="19">
        <v>23</v>
      </c>
      <c r="E531" s="19">
        <v>43</v>
      </c>
      <c r="F531" s="19">
        <v>65</v>
      </c>
      <c r="G531" s="19">
        <v>25</v>
      </c>
      <c r="H531" s="19">
        <v>1</v>
      </c>
      <c r="I531" s="19" t="s">
        <v>18</v>
      </c>
      <c r="J531" s="19" t="s">
        <v>20</v>
      </c>
      <c r="K531" s="19">
        <v>3</v>
      </c>
      <c r="L531" s="19">
        <v>6</v>
      </c>
      <c r="M531" s="19" t="s">
        <v>23</v>
      </c>
      <c r="N531" s="19" t="s">
        <v>36</v>
      </c>
      <c r="O531" s="19" t="s">
        <v>43</v>
      </c>
    </row>
    <row r="532" spans="2:15" x14ac:dyDescent="0.25">
      <c r="B532" s="20">
        <v>43306</v>
      </c>
      <c r="C532" s="19" t="s">
        <v>5</v>
      </c>
      <c r="D532" s="19">
        <v>32</v>
      </c>
      <c r="E532" s="19">
        <v>47</v>
      </c>
      <c r="F532" s="19">
        <v>25</v>
      </c>
      <c r="G532" s="19">
        <v>34</v>
      </c>
      <c r="H532" s="19">
        <v>0</v>
      </c>
      <c r="I532" s="19" t="s">
        <v>19</v>
      </c>
      <c r="J532" s="19" t="s">
        <v>20</v>
      </c>
      <c r="K532" s="19">
        <v>3</v>
      </c>
      <c r="L532" s="19">
        <v>35</v>
      </c>
      <c r="M532" s="19" t="s">
        <v>23</v>
      </c>
      <c r="N532" s="19" t="s">
        <v>28</v>
      </c>
      <c r="O532" s="19" t="s">
        <v>47</v>
      </c>
    </row>
    <row r="533" spans="2:15" x14ac:dyDescent="0.25">
      <c r="B533" s="20">
        <v>43735</v>
      </c>
      <c r="C533" s="19" t="s">
        <v>6</v>
      </c>
      <c r="D533" s="19">
        <v>42</v>
      </c>
      <c r="E533" s="19">
        <v>78</v>
      </c>
      <c r="F533" s="19">
        <v>38</v>
      </c>
      <c r="G533" s="19">
        <v>20</v>
      </c>
      <c r="H533" s="19">
        <v>0</v>
      </c>
      <c r="I533" s="19" t="s">
        <v>18</v>
      </c>
      <c r="J533" s="19" t="s">
        <v>20</v>
      </c>
      <c r="K533" s="19">
        <v>0</v>
      </c>
      <c r="L533" s="19">
        <v>32</v>
      </c>
      <c r="M533" s="19" t="s">
        <v>24</v>
      </c>
      <c r="N533" s="19" t="s">
        <v>27</v>
      </c>
      <c r="O533" s="19" t="s">
        <v>46</v>
      </c>
    </row>
    <row r="534" spans="2:15" x14ac:dyDescent="0.25">
      <c r="B534" s="20">
        <v>43512</v>
      </c>
      <c r="C534" s="19" t="s">
        <v>7</v>
      </c>
      <c r="D534" s="19">
        <v>7</v>
      </c>
      <c r="E534" s="19">
        <v>54</v>
      </c>
      <c r="F534" s="19">
        <v>32</v>
      </c>
      <c r="G534" s="19">
        <v>29</v>
      </c>
      <c r="H534" s="19">
        <v>1</v>
      </c>
      <c r="I534" s="19" t="s">
        <v>17</v>
      </c>
      <c r="J534" s="19" t="s">
        <v>17</v>
      </c>
      <c r="K534" s="19">
        <v>0</v>
      </c>
      <c r="L534" s="19">
        <v>50</v>
      </c>
      <c r="M534" s="19" t="s">
        <v>24</v>
      </c>
      <c r="N534" s="19" t="s">
        <v>29</v>
      </c>
      <c r="O534" s="19" t="s">
        <v>45</v>
      </c>
    </row>
    <row r="535" spans="2:15" x14ac:dyDescent="0.25">
      <c r="B535" s="20">
        <v>43159</v>
      </c>
      <c r="C535" s="19" t="s">
        <v>8</v>
      </c>
      <c r="D535" s="19">
        <v>37</v>
      </c>
      <c r="E535" s="19">
        <v>59</v>
      </c>
      <c r="F535" s="19">
        <v>42</v>
      </c>
      <c r="G535" s="19">
        <v>26</v>
      </c>
      <c r="H535" s="19">
        <v>1</v>
      </c>
      <c r="I535" s="19" t="s">
        <v>18</v>
      </c>
      <c r="J535" s="19" t="s">
        <v>20</v>
      </c>
      <c r="K535" s="19">
        <v>3</v>
      </c>
      <c r="L535" s="19">
        <v>91</v>
      </c>
      <c r="M535" s="19" t="s">
        <v>23</v>
      </c>
      <c r="N535" s="19" t="s">
        <v>29</v>
      </c>
      <c r="O535" s="19" t="s">
        <v>47</v>
      </c>
    </row>
    <row r="536" spans="2:15" x14ac:dyDescent="0.25">
      <c r="B536" s="20">
        <v>43455</v>
      </c>
      <c r="C536" s="19" t="s">
        <v>5</v>
      </c>
      <c r="D536" s="19">
        <v>4</v>
      </c>
      <c r="E536" s="19">
        <v>23</v>
      </c>
      <c r="F536" s="19">
        <v>49</v>
      </c>
      <c r="G536" s="19">
        <v>25</v>
      </c>
      <c r="H536" s="19">
        <v>0</v>
      </c>
      <c r="I536" s="19" t="s">
        <v>19</v>
      </c>
      <c r="J536" s="19" t="s">
        <v>20</v>
      </c>
      <c r="K536" s="19">
        <v>0</v>
      </c>
      <c r="L536" s="19">
        <v>21</v>
      </c>
      <c r="M536" s="19" t="s">
        <v>23</v>
      </c>
      <c r="N536" s="19" t="s">
        <v>36</v>
      </c>
      <c r="O536" s="19" t="s">
        <v>46</v>
      </c>
    </row>
    <row r="537" spans="2:15" x14ac:dyDescent="0.25">
      <c r="B537" s="20">
        <v>43133</v>
      </c>
      <c r="C537" s="19" t="s">
        <v>4</v>
      </c>
      <c r="D537" s="19">
        <v>12</v>
      </c>
      <c r="E537" s="19">
        <v>70</v>
      </c>
      <c r="F537" s="19">
        <v>66</v>
      </c>
      <c r="G537" s="19">
        <v>16</v>
      </c>
      <c r="H537" s="19">
        <v>1</v>
      </c>
      <c r="I537" s="19" t="s">
        <v>18</v>
      </c>
      <c r="J537" s="19" t="s">
        <v>20</v>
      </c>
      <c r="K537" s="19">
        <v>1</v>
      </c>
      <c r="L537" s="19">
        <v>84</v>
      </c>
      <c r="M537" s="19" t="s">
        <v>23</v>
      </c>
      <c r="N537" s="19" t="s">
        <v>29</v>
      </c>
      <c r="O537" s="19" t="s">
        <v>46</v>
      </c>
    </row>
    <row r="538" spans="2:15" x14ac:dyDescent="0.25">
      <c r="B538" s="20">
        <v>43291</v>
      </c>
      <c r="C538" s="19" t="s">
        <v>6</v>
      </c>
      <c r="D538" s="19">
        <v>27</v>
      </c>
      <c r="E538" s="19">
        <v>55</v>
      </c>
      <c r="F538" s="19">
        <v>42</v>
      </c>
      <c r="G538" s="19">
        <v>16</v>
      </c>
      <c r="H538" s="19">
        <v>1</v>
      </c>
      <c r="I538" s="19" t="s">
        <v>18</v>
      </c>
      <c r="J538" s="19" t="s">
        <v>20</v>
      </c>
      <c r="K538" s="19">
        <v>0</v>
      </c>
      <c r="L538" s="19">
        <v>14</v>
      </c>
      <c r="M538" s="19" t="s">
        <v>23</v>
      </c>
      <c r="N538" s="19" t="s">
        <v>28</v>
      </c>
      <c r="O538" s="19" t="s">
        <v>48</v>
      </c>
    </row>
    <row r="539" spans="2:15" x14ac:dyDescent="0.25">
      <c r="B539" s="20">
        <v>43680</v>
      </c>
      <c r="C539" s="19" t="s">
        <v>5</v>
      </c>
      <c r="D539" s="19">
        <v>37</v>
      </c>
      <c r="E539" s="19">
        <v>26</v>
      </c>
      <c r="F539" s="19">
        <v>26</v>
      </c>
      <c r="G539" s="19">
        <v>12</v>
      </c>
      <c r="H539" s="19">
        <v>1</v>
      </c>
      <c r="I539" s="19" t="s">
        <v>19</v>
      </c>
      <c r="J539" s="19" t="s">
        <v>20</v>
      </c>
      <c r="K539" s="19">
        <v>3</v>
      </c>
      <c r="L539" s="19">
        <v>69</v>
      </c>
      <c r="M539" s="19" t="s">
        <v>24</v>
      </c>
      <c r="N539" s="19" t="s">
        <v>31</v>
      </c>
      <c r="O539" s="19" t="s">
        <v>45</v>
      </c>
    </row>
    <row r="540" spans="2:15" x14ac:dyDescent="0.25">
      <c r="B540" s="20">
        <v>43130</v>
      </c>
      <c r="C540" s="19" t="s">
        <v>6</v>
      </c>
      <c r="D540" s="19">
        <v>23</v>
      </c>
      <c r="E540" s="19">
        <v>20</v>
      </c>
      <c r="F540" s="19">
        <v>69</v>
      </c>
      <c r="G540" s="19">
        <v>34</v>
      </c>
      <c r="H540" s="19">
        <v>0</v>
      </c>
      <c r="I540" s="19" t="s">
        <v>18</v>
      </c>
      <c r="J540" s="19" t="s">
        <v>20</v>
      </c>
      <c r="K540" s="19">
        <v>2</v>
      </c>
      <c r="L540" s="19">
        <v>40</v>
      </c>
      <c r="M540" s="19" t="s">
        <v>23</v>
      </c>
      <c r="N540" s="19" t="s">
        <v>33</v>
      </c>
      <c r="O540" s="19" t="s">
        <v>48</v>
      </c>
    </row>
    <row r="541" spans="2:15" x14ac:dyDescent="0.25">
      <c r="B541" s="20">
        <v>43804</v>
      </c>
      <c r="C541" s="19" t="s">
        <v>4</v>
      </c>
      <c r="D541" s="19">
        <v>21</v>
      </c>
      <c r="E541" s="19">
        <v>71</v>
      </c>
      <c r="F541" s="19">
        <v>39</v>
      </c>
      <c r="G541" s="19">
        <v>14</v>
      </c>
      <c r="H541" s="19">
        <v>0</v>
      </c>
      <c r="I541" s="19" t="s">
        <v>18</v>
      </c>
      <c r="J541" s="19" t="s">
        <v>20</v>
      </c>
      <c r="K541" s="19">
        <v>2</v>
      </c>
      <c r="L541" s="19">
        <v>37</v>
      </c>
      <c r="M541" s="19" t="s">
        <v>24</v>
      </c>
      <c r="N541" s="19" t="s">
        <v>36</v>
      </c>
      <c r="O541" s="19" t="s">
        <v>44</v>
      </c>
    </row>
    <row r="542" spans="2:15" x14ac:dyDescent="0.25">
      <c r="B542" s="20">
        <v>43457</v>
      </c>
      <c r="C542" s="19" t="s">
        <v>6</v>
      </c>
      <c r="D542" s="19">
        <v>30</v>
      </c>
      <c r="E542" s="19">
        <v>63</v>
      </c>
      <c r="F542" s="19">
        <v>17</v>
      </c>
      <c r="G542" s="19">
        <v>26</v>
      </c>
      <c r="H542" s="19">
        <v>0</v>
      </c>
      <c r="I542" s="19" t="s">
        <v>18</v>
      </c>
      <c r="J542" s="19" t="s">
        <v>20</v>
      </c>
      <c r="K542" s="19">
        <v>1</v>
      </c>
      <c r="L542" s="19">
        <v>47</v>
      </c>
      <c r="M542" s="19" t="s">
        <v>23</v>
      </c>
      <c r="N542" s="19" t="s">
        <v>36</v>
      </c>
      <c r="O542" s="19" t="s">
        <v>49</v>
      </c>
    </row>
    <row r="543" spans="2:15" x14ac:dyDescent="0.25">
      <c r="B543" s="20">
        <v>43532</v>
      </c>
      <c r="C543" s="19" t="s">
        <v>7</v>
      </c>
      <c r="D543" s="19">
        <v>12</v>
      </c>
      <c r="E543" s="19">
        <v>66</v>
      </c>
      <c r="F543" s="19">
        <v>32</v>
      </c>
      <c r="G543" s="19">
        <v>35</v>
      </c>
      <c r="H543" s="19">
        <v>0</v>
      </c>
      <c r="I543" s="19" t="s">
        <v>17</v>
      </c>
      <c r="J543" s="19" t="s">
        <v>57</v>
      </c>
      <c r="K543" s="19">
        <v>0</v>
      </c>
      <c r="L543" s="19">
        <v>24</v>
      </c>
      <c r="M543" s="19" t="s">
        <v>24</v>
      </c>
      <c r="N543" s="19" t="s">
        <v>34</v>
      </c>
      <c r="O543" s="19" t="s">
        <v>46</v>
      </c>
    </row>
    <row r="544" spans="2:15" x14ac:dyDescent="0.25">
      <c r="B544" s="20">
        <v>43729</v>
      </c>
      <c r="C544" s="19" t="s">
        <v>4</v>
      </c>
      <c r="D544" s="19">
        <v>6</v>
      </c>
      <c r="E544" s="19">
        <v>83</v>
      </c>
      <c r="F544" s="19">
        <v>55</v>
      </c>
      <c r="G544" s="19">
        <v>29</v>
      </c>
      <c r="H544" s="19">
        <v>0</v>
      </c>
      <c r="I544" s="19" t="s">
        <v>18</v>
      </c>
      <c r="J544" s="19" t="s">
        <v>20</v>
      </c>
      <c r="K544" s="19">
        <v>1</v>
      </c>
      <c r="L544" s="19">
        <v>80</v>
      </c>
      <c r="M544" s="19" t="s">
        <v>24</v>
      </c>
      <c r="N544" s="19" t="s">
        <v>27</v>
      </c>
      <c r="O544" s="19" t="s">
        <v>45</v>
      </c>
    </row>
    <row r="545" spans="2:15" x14ac:dyDescent="0.25">
      <c r="B545" s="20">
        <v>43498</v>
      </c>
      <c r="C545" s="19" t="s">
        <v>5</v>
      </c>
      <c r="D545" s="19">
        <v>47</v>
      </c>
      <c r="E545" s="19">
        <v>57</v>
      </c>
      <c r="F545" s="19">
        <v>21</v>
      </c>
      <c r="G545" s="19">
        <v>8</v>
      </c>
      <c r="H545" s="19">
        <v>0</v>
      </c>
      <c r="I545" s="19" t="s">
        <v>19</v>
      </c>
      <c r="J545" s="19" t="s">
        <v>20</v>
      </c>
      <c r="K545" s="19">
        <v>1</v>
      </c>
      <c r="L545" s="19">
        <v>38</v>
      </c>
      <c r="M545" s="19" t="s">
        <v>24</v>
      </c>
      <c r="N545" s="19" t="s">
        <v>29</v>
      </c>
      <c r="O545" s="19" t="s">
        <v>45</v>
      </c>
    </row>
    <row r="546" spans="2:15" x14ac:dyDescent="0.25">
      <c r="B546" s="20">
        <v>43430</v>
      </c>
      <c r="C546" s="19" t="s">
        <v>4</v>
      </c>
      <c r="D546" s="19">
        <v>46</v>
      </c>
      <c r="E546" s="19">
        <v>23</v>
      </c>
      <c r="F546" s="19">
        <v>14</v>
      </c>
      <c r="G546" s="19">
        <v>17</v>
      </c>
      <c r="H546" s="19">
        <v>1</v>
      </c>
      <c r="I546" s="19" t="s">
        <v>18</v>
      </c>
      <c r="J546" s="19" t="s">
        <v>20</v>
      </c>
      <c r="K546" s="19">
        <v>3</v>
      </c>
      <c r="L546" s="19">
        <v>100</v>
      </c>
      <c r="M546" s="19" t="s">
        <v>23</v>
      </c>
      <c r="N546" s="19" t="s">
        <v>35</v>
      </c>
      <c r="O546" s="19" t="s">
        <v>43</v>
      </c>
    </row>
    <row r="547" spans="2:15" x14ac:dyDescent="0.25">
      <c r="B547" s="20">
        <v>43251</v>
      </c>
      <c r="C547" s="19" t="s">
        <v>4</v>
      </c>
      <c r="D547" s="19">
        <v>37</v>
      </c>
      <c r="E547" s="19">
        <v>55</v>
      </c>
      <c r="F547" s="19">
        <v>55</v>
      </c>
      <c r="G547" s="19">
        <v>5</v>
      </c>
      <c r="H547" s="19">
        <v>0</v>
      </c>
      <c r="I547" s="19" t="s">
        <v>18</v>
      </c>
      <c r="J547" s="19" t="s">
        <v>20</v>
      </c>
      <c r="K547" s="19">
        <v>0</v>
      </c>
      <c r="L547" s="19">
        <v>52</v>
      </c>
      <c r="M547" s="19" t="s">
        <v>23</v>
      </c>
      <c r="N547" s="19" t="s">
        <v>38</v>
      </c>
      <c r="O547" s="19" t="s">
        <v>44</v>
      </c>
    </row>
    <row r="548" spans="2:15" x14ac:dyDescent="0.25">
      <c r="B548" s="20">
        <v>43761</v>
      </c>
      <c r="C548" s="19" t="s">
        <v>5</v>
      </c>
      <c r="D548" s="19">
        <v>12</v>
      </c>
      <c r="E548" s="19">
        <v>44</v>
      </c>
      <c r="F548" s="19">
        <v>52</v>
      </c>
      <c r="G548" s="19">
        <v>28</v>
      </c>
      <c r="H548" s="19">
        <v>0</v>
      </c>
      <c r="I548" s="19" t="s">
        <v>19</v>
      </c>
      <c r="J548" s="19" t="s">
        <v>17</v>
      </c>
      <c r="K548" s="19">
        <v>2</v>
      </c>
      <c r="L548" s="19">
        <v>44</v>
      </c>
      <c r="M548" s="19" t="s">
        <v>24</v>
      </c>
      <c r="N548" s="19" t="s">
        <v>30</v>
      </c>
      <c r="O548" s="19" t="s">
        <v>47</v>
      </c>
    </row>
    <row r="549" spans="2:15" x14ac:dyDescent="0.25">
      <c r="B549" s="20">
        <v>43585</v>
      </c>
      <c r="C549" s="19" t="s">
        <v>6</v>
      </c>
      <c r="D549" s="19">
        <v>48</v>
      </c>
      <c r="E549" s="19">
        <v>57</v>
      </c>
      <c r="F549" s="19">
        <v>31</v>
      </c>
      <c r="G549" s="19">
        <v>5</v>
      </c>
      <c r="H549" s="19">
        <v>1</v>
      </c>
      <c r="I549" s="19" t="s">
        <v>18</v>
      </c>
      <c r="J549" s="19" t="s">
        <v>20</v>
      </c>
      <c r="K549" s="19">
        <v>1</v>
      </c>
      <c r="L549" s="19">
        <v>25</v>
      </c>
      <c r="M549" s="19" t="s">
        <v>24</v>
      </c>
      <c r="N549" s="19" t="s">
        <v>32</v>
      </c>
      <c r="O549" s="19" t="s">
        <v>48</v>
      </c>
    </row>
    <row r="550" spans="2:15" x14ac:dyDescent="0.25">
      <c r="B550" s="20">
        <v>43246</v>
      </c>
      <c r="C550" s="19" t="s">
        <v>7</v>
      </c>
      <c r="D550" s="19">
        <v>7</v>
      </c>
      <c r="E550" s="19">
        <v>63</v>
      </c>
      <c r="F550" s="19">
        <v>70</v>
      </c>
      <c r="G550" s="19">
        <v>13</v>
      </c>
      <c r="H550" s="19">
        <v>1</v>
      </c>
      <c r="I550" s="19" t="s">
        <v>17</v>
      </c>
      <c r="J550" s="19" t="s">
        <v>17</v>
      </c>
      <c r="K550" s="19">
        <v>0</v>
      </c>
      <c r="L550" s="19">
        <v>97</v>
      </c>
      <c r="M550" s="19" t="s">
        <v>23</v>
      </c>
      <c r="N550" s="19" t="s">
        <v>38</v>
      </c>
      <c r="O550" s="19" t="s">
        <v>45</v>
      </c>
    </row>
    <row r="551" spans="2:15" x14ac:dyDescent="0.25">
      <c r="B551" s="20">
        <v>43156</v>
      </c>
      <c r="C551" s="19" t="s">
        <v>8</v>
      </c>
      <c r="D551" s="19">
        <v>31</v>
      </c>
      <c r="E551" s="19">
        <v>82</v>
      </c>
      <c r="F551" s="19">
        <v>29</v>
      </c>
      <c r="G551" s="19">
        <v>5</v>
      </c>
      <c r="H551" s="19">
        <v>1</v>
      </c>
      <c r="I551" s="19" t="s">
        <v>18</v>
      </c>
      <c r="J551" s="19" t="s">
        <v>20</v>
      </c>
      <c r="K551" s="19">
        <v>1</v>
      </c>
      <c r="L551" s="19">
        <v>93</v>
      </c>
      <c r="M551" s="19" t="s">
        <v>23</v>
      </c>
      <c r="N551" s="19" t="s">
        <v>29</v>
      </c>
      <c r="O551" s="19" t="s">
        <v>49</v>
      </c>
    </row>
    <row r="552" spans="2:15" x14ac:dyDescent="0.25">
      <c r="B552" s="20">
        <v>43117</v>
      </c>
      <c r="C552" s="19" t="s">
        <v>5</v>
      </c>
      <c r="D552" s="19">
        <v>27</v>
      </c>
      <c r="E552" s="19">
        <v>60</v>
      </c>
      <c r="F552" s="19">
        <v>22</v>
      </c>
      <c r="G552" s="19">
        <v>5</v>
      </c>
      <c r="H552" s="19">
        <v>0</v>
      </c>
      <c r="I552" s="19" t="s">
        <v>19</v>
      </c>
      <c r="J552" s="19" t="s">
        <v>17</v>
      </c>
      <c r="K552" s="19">
        <v>3</v>
      </c>
      <c r="L552" s="19">
        <v>98</v>
      </c>
      <c r="M552" s="19" t="s">
        <v>23</v>
      </c>
      <c r="N552" s="19" t="s">
        <v>33</v>
      </c>
      <c r="O552" s="19" t="s">
        <v>47</v>
      </c>
    </row>
    <row r="553" spans="2:15" x14ac:dyDescent="0.25">
      <c r="B553" s="20">
        <v>43349</v>
      </c>
      <c r="C553" s="19" t="s">
        <v>4</v>
      </c>
      <c r="D553" s="19">
        <v>18</v>
      </c>
      <c r="E553" s="19">
        <v>27</v>
      </c>
      <c r="F553" s="19">
        <v>8</v>
      </c>
      <c r="G553" s="19">
        <v>11</v>
      </c>
      <c r="H553" s="19">
        <v>1</v>
      </c>
      <c r="I553" s="19" t="s">
        <v>18</v>
      </c>
      <c r="J553" s="19" t="s">
        <v>20</v>
      </c>
      <c r="K553" s="19">
        <v>2</v>
      </c>
      <c r="L553" s="19">
        <v>61</v>
      </c>
      <c r="M553" s="19" t="s">
        <v>23</v>
      </c>
      <c r="N553" s="19" t="s">
        <v>27</v>
      </c>
      <c r="O553" s="19" t="s">
        <v>44</v>
      </c>
    </row>
    <row r="554" spans="2:15" x14ac:dyDescent="0.25">
      <c r="B554" s="20">
        <v>43683</v>
      </c>
      <c r="C554" s="19" t="s">
        <v>6</v>
      </c>
      <c r="D554" s="19">
        <v>14</v>
      </c>
      <c r="E554" s="19">
        <v>29</v>
      </c>
      <c r="F554" s="19">
        <v>51</v>
      </c>
      <c r="G554" s="19">
        <v>6</v>
      </c>
      <c r="H554" s="19">
        <v>0</v>
      </c>
      <c r="I554" s="19" t="s">
        <v>18</v>
      </c>
      <c r="J554" s="19" t="s">
        <v>20</v>
      </c>
      <c r="K554" s="19">
        <v>3</v>
      </c>
      <c r="L554" s="19">
        <v>96</v>
      </c>
      <c r="M554" s="19" t="s">
        <v>24</v>
      </c>
      <c r="N554" s="19" t="s">
        <v>31</v>
      </c>
      <c r="O554" s="19" t="s">
        <v>48</v>
      </c>
    </row>
    <row r="555" spans="2:15" x14ac:dyDescent="0.25">
      <c r="B555" s="20">
        <v>43354</v>
      </c>
      <c r="C555" s="19" t="s">
        <v>5</v>
      </c>
      <c r="D555" s="19">
        <v>47</v>
      </c>
      <c r="E555" s="19">
        <v>60</v>
      </c>
      <c r="F555" s="19">
        <v>64</v>
      </c>
      <c r="G555" s="19">
        <v>20</v>
      </c>
      <c r="H555" s="19">
        <v>1</v>
      </c>
      <c r="I555" s="19" t="s">
        <v>19</v>
      </c>
      <c r="J555" s="19" t="s">
        <v>17</v>
      </c>
      <c r="K555" s="19">
        <v>2</v>
      </c>
      <c r="L555" s="19">
        <v>16</v>
      </c>
      <c r="M555" s="19" t="s">
        <v>23</v>
      </c>
      <c r="N555" s="19" t="s">
        <v>27</v>
      </c>
      <c r="O555" s="19" t="s">
        <v>48</v>
      </c>
    </row>
    <row r="556" spans="2:15" x14ac:dyDescent="0.25">
      <c r="B556" s="20">
        <v>43107</v>
      </c>
      <c r="C556" s="19" t="s">
        <v>6</v>
      </c>
      <c r="D556" s="19">
        <v>6</v>
      </c>
      <c r="E556" s="19">
        <v>54</v>
      </c>
      <c r="F556" s="19">
        <v>13</v>
      </c>
      <c r="G556" s="19">
        <v>28</v>
      </c>
      <c r="H556" s="19">
        <v>0</v>
      </c>
      <c r="I556" s="19" t="s">
        <v>18</v>
      </c>
      <c r="J556" s="19" t="s">
        <v>20</v>
      </c>
      <c r="K556" s="19">
        <v>0</v>
      </c>
      <c r="L556" s="19">
        <v>38</v>
      </c>
      <c r="M556" s="19" t="s">
        <v>23</v>
      </c>
      <c r="N556" s="19" t="s">
        <v>33</v>
      </c>
      <c r="O556" s="19" t="s">
        <v>49</v>
      </c>
    </row>
    <row r="557" spans="2:15" x14ac:dyDescent="0.25">
      <c r="B557" s="20">
        <v>43152</v>
      </c>
      <c r="C557" s="19" t="s">
        <v>4</v>
      </c>
      <c r="D557" s="19">
        <v>45</v>
      </c>
      <c r="E557" s="19">
        <v>34</v>
      </c>
      <c r="F557" s="19">
        <v>12</v>
      </c>
      <c r="G557" s="19">
        <v>10</v>
      </c>
      <c r="H557" s="19">
        <v>0</v>
      </c>
      <c r="I557" s="19" t="s">
        <v>18</v>
      </c>
      <c r="J557" s="19" t="s">
        <v>20</v>
      </c>
      <c r="K557" s="19">
        <v>0</v>
      </c>
      <c r="L557" s="19">
        <v>57</v>
      </c>
      <c r="M557" s="19" t="s">
        <v>23</v>
      </c>
      <c r="N557" s="19" t="s">
        <v>29</v>
      </c>
      <c r="O557" s="19" t="s">
        <v>47</v>
      </c>
    </row>
    <row r="558" spans="2:15" x14ac:dyDescent="0.25">
      <c r="B558" s="20">
        <v>43269</v>
      </c>
      <c r="C558" s="19" t="s">
        <v>6</v>
      </c>
      <c r="D558" s="19">
        <v>35</v>
      </c>
      <c r="E558" s="19">
        <v>90</v>
      </c>
      <c r="F558" s="19">
        <v>19</v>
      </c>
      <c r="G558" s="19">
        <v>24</v>
      </c>
      <c r="H558" s="19">
        <v>1</v>
      </c>
      <c r="I558" s="19" t="s">
        <v>18</v>
      </c>
      <c r="J558" s="19" t="s">
        <v>20</v>
      </c>
      <c r="K558" s="19">
        <v>0</v>
      </c>
      <c r="L558" s="19">
        <v>52</v>
      </c>
      <c r="M558" s="19" t="s">
        <v>23</v>
      </c>
      <c r="N558" s="19" t="s">
        <v>37</v>
      </c>
      <c r="O558" s="19" t="s">
        <v>43</v>
      </c>
    </row>
    <row r="559" spans="2:15" x14ac:dyDescent="0.25">
      <c r="B559" s="20">
        <v>43268</v>
      </c>
      <c r="C559" s="19" t="s">
        <v>7</v>
      </c>
      <c r="D559" s="19">
        <v>33</v>
      </c>
      <c r="E559" s="19">
        <v>34</v>
      </c>
      <c r="F559" s="19">
        <v>15</v>
      </c>
      <c r="G559" s="19">
        <v>15</v>
      </c>
      <c r="H559" s="19">
        <v>1</v>
      </c>
      <c r="I559" s="19" t="s">
        <v>17</v>
      </c>
      <c r="J559" s="19" t="s">
        <v>17</v>
      </c>
      <c r="K559" s="19">
        <v>0</v>
      </c>
      <c r="L559" s="19">
        <v>55</v>
      </c>
      <c r="M559" s="19" t="s">
        <v>23</v>
      </c>
      <c r="N559" s="19" t="s">
        <v>37</v>
      </c>
      <c r="O559" s="19" t="s">
        <v>49</v>
      </c>
    </row>
    <row r="560" spans="2:15" x14ac:dyDescent="0.25">
      <c r="B560" s="20">
        <v>43333</v>
      </c>
      <c r="C560" s="19" t="s">
        <v>4</v>
      </c>
      <c r="D560" s="19">
        <v>18</v>
      </c>
      <c r="E560" s="19">
        <v>82</v>
      </c>
      <c r="F560" s="19">
        <v>17</v>
      </c>
      <c r="G560" s="19">
        <v>32</v>
      </c>
      <c r="H560" s="19">
        <v>1</v>
      </c>
      <c r="I560" s="19" t="s">
        <v>18</v>
      </c>
      <c r="J560" s="19" t="s">
        <v>20</v>
      </c>
      <c r="K560" s="19">
        <v>2</v>
      </c>
      <c r="L560" s="19">
        <v>84</v>
      </c>
      <c r="M560" s="19" t="s">
        <v>23</v>
      </c>
      <c r="N560" s="19" t="s">
        <v>31</v>
      </c>
      <c r="O560" s="19" t="s">
        <v>48</v>
      </c>
    </row>
    <row r="561" spans="2:15" x14ac:dyDescent="0.25">
      <c r="B561" s="20">
        <v>43497</v>
      </c>
      <c r="C561" s="19" t="s">
        <v>5</v>
      </c>
      <c r="D561" s="19">
        <v>28</v>
      </c>
      <c r="E561" s="19">
        <v>85</v>
      </c>
      <c r="F561" s="19">
        <v>10</v>
      </c>
      <c r="G561" s="19">
        <v>10</v>
      </c>
      <c r="H561" s="19">
        <v>0</v>
      </c>
      <c r="I561" s="19" t="s">
        <v>19</v>
      </c>
      <c r="J561" s="19" t="s">
        <v>17</v>
      </c>
      <c r="K561" s="19">
        <v>2</v>
      </c>
      <c r="L561" s="19">
        <v>38</v>
      </c>
      <c r="M561" s="19" t="s">
        <v>24</v>
      </c>
      <c r="N561" s="19" t="s">
        <v>29</v>
      </c>
      <c r="O561" s="19" t="s">
        <v>46</v>
      </c>
    </row>
    <row r="562" spans="2:15" x14ac:dyDescent="0.25">
      <c r="B562" s="20">
        <v>43202</v>
      </c>
      <c r="C562" s="19" t="s">
        <v>4</v>
      </c>
      <c r="D562" s="19">
        <v>23</v>
      </c>
      <c r="E562" s="19">
        <v>23</v>
      </c>
      <c r="F562" s="19">
        <v>51</v>
      </c>
      <c r="G562" s="19">
        <v>31</v>
      </c>
      <c r="H562" s="19">
        <v>0</v>
      </c>
      <c r="I562" s="19" t="s">
        <v>18</v>
      </c>
      <c r="J562" s="19" t="s">
        <v>20</v>
      </c>
      <c r="K562" s="19">
        <v>2</v>
      </c>
      <c r="L562" s="19">
        <v>12</v>
      </c>
      <c r="M562" s="19" t="s">
        <v>23</v>
      </c>
      <c r="N562" s="19" t="s">
        <v>32</v>
      </c>
      <c r="O562" s="19" t="s">
        <v>44</v>
      </c>
    </row>
    <row r="563" spans="2:15" x14ac:dyDescent="0.25">
      <c r="B563" s="20">
        <v>43330</v>
      </c>
      <c r="C563" s="19" t="s">
        <v>4</v>
      </c>
      <c r="D563" s="19">
        <v>37</v>
      </c>
      <c r="E563" s="19">
        <v>82</v>
      </c>
      <c r="F563" s="19">
        <v>18</v>
      </c>
      <c r="G563" s="19">
        <v>9</v>
      </c>
      <c r="H563" s="19">
        <v>1</v>
      </c>
      <c r="I563" s="19" t="s">
        <v>18</v>
      </c>
      <c r="J563" s="19" t="s">
        <v>20</v>
      </c>
      <c r="K563" s="19">
        <v>2</v>
      </c>
      <c r="L563" s="19">
        <v>55</v>
      </c>
      <c r="M563" s="19" t="s">
        <v>23</v>
      </c>
      <c r="N563" s="19" t="s">
        <v>31</v>
      </c>
      <c r="O563" s="19" t="s">
        <v>45</v>
      </c>
    </row>
    <row r="564" spans="2:15" x14ac:dyDescent="0.25">
      <c r="B564" s="20">
        <v>43292</v>
      </c>
      <c r="C564" s="19" t="s">
        <v>5</v>
      </c>
      <c r="D564" s="19">
        <v>38</v>
      </c>
      <c r="E564" s="19">
        <v>51</v>
      </c>
      <c r="F564" s="19">
        <v>70</v>
      </c>
      <c r="G564" s="19">
        <v>12</v>
      </c>
      <c r="H564" s="19">
        <v>1</v>
      </c>
      <c r="I564" s="19" t="s">
        <v>19</v>
      </c>
      <c r="J564" s="19" t="s">
        <v>17</v>
      </c>
      <c r="K564" s="19">
        <v>2</v>
      </c>
      <c r="L564" s="19">
        <v>78</v>
      </c>
      <c r="M564" s="19" t="s">
        <v>23</v>
      </c>
      <c r="N564" s="19" t="s">
        <v>28</v>
      </c>
      <c r="O564" s="19" t="s">
        <v>47</v>
      </c>
    </row>
    <row r="565" spans="2:15" x14ac:dyDescent="0.25">
      <c r="B565" s="20">
        <v>43151</v>
      </c>
      <c r="C565" s="19" t="s">
        <v>6</v>
      </c>
      <c r="D565" s="19">
        <v>19</v>
      </c>
      <c r="E565" s="19">
        <v>68</v>
      </c>
      <c r="F565" s="19">
        <v>10</v>
      </c>
      <c r="G565" s="19">
        <v>34</v>
      </c>
      <c r="H565" s="19">
        <v>1</v>
      </c>
      <c r="I565" s="19" t="s">
        <v>18</v>
      </c>
      <c r="J565" s="19" t="s">
        <v>20</v>
      </c>
      <c r="K565" s="19">
        <v>2</v>
      </c>
      <c r="L565" s="19">
        <v>38</v>
      </c>
      <c r="M565" s="19" t="s">
        <v>23</v>
      </c>
      <c r="N565" s="19" t="s">
        <v>29</v>
      </c>
      <c r="O565" s="19" t="s">
        <v>48</v>
      </c>
    </row>
    <row r="566" spans="2:15" x14ac:dyDescent="0.25">
      <c r="B566" s="20">
        <v>43133</v>
      </c>
      <c r="C566" s="19" t="s">
        <v>7</v>
      </c>
      <c r="D566" s="19">
        <v>43</v>
      </c>
      <c r="E566" s="19">
        <v>40</v>
      </c>
      <c r="F566" s="19">
        <v>58</v>
      </c>
      <c r="G566" s="19">
        <v>14</v>
      </c>
      <c r="H566" s="19">
        <v>0</v>
      </c>
      <c r="I566" s="19" t="s">
        <v>17</v>
      </c>
      <c r="J566" s="19" t="s">
        <v>57</v>
      </c>
      <c r="K566" s="19">
        <v>0</v>
      </c>
      <c r="L566" s="19">
        <v>15</v>
      </c>
      <c r="M566" s="19" t="s">
        <v>23</v>
      </c>
      <c r="N566" s="19" t="s">
        <v>29</v>
      </c>
      <c r="O566" s="19" t="s">
        <v>46</v>
      </c>
    </row>
    <row r="567" spans="2:15" x14ac:dyDescent="0.25">
      <c r="B567" s="20">
        <v>43438</v>
      </c>
      <c r="C567" s="19" t="s">
        <v>8</v>
      </c>
      <c r="D567" s="19">
        <v>6</v>
      </c>
      <c r="E567" s="19">
        <v>51</v>
      </c>
      <c r="F567" s="19">
        <v>30</v>
      </c>
      <c r="G567" s="19">
        <v>25</v>
      </c>
      <c r="H567" s="19">
        <v>1</v>
      </c>
      <c r="I567" s="19" t="s">
        <v>18</v>
      </c>
      <c r="J567" s="19" t="s">
        <v>20</v>
      </c>
      <c r="K567" s="19">
        <v>0</v>
      </c>
      <c r="L567" s="19">
        <v>62</v>
      </c>
      <c r="M567" s="19" t="s">
        <v>23</v>
      </c>
      <c r="N567" s="19" t="s">
        <v>36</v>
      </c>
      <c r="O567" s="19" t="s">
        <v>48</v>
      </c>
    </row>
    <row r="568" spans="2:15" x14ac:dyDescent="0.25">
      <c r="B568" s="20">
        <v>43819</v>
      </c>
      <c r="C568" s="19" t="s">
        <v>5</v>
      </c>
      <c r="D568" s="19">
        <v>38</v>
      </c>
      <c r="E568" s="19">
        <v>10</v>
      </c>
      <c r="F568" s="19">
        <v>33</v>
      </c>
      <c r="G568" s="19">
        <v>9</v>
      </c>
      <c r="H568" s="19">
        <v>0</v>
      </c>
      <c r="I568" s="19" t="s">
        <v>19</v>
      </c>
      <c r="J568" s="19" t="s">
        <v>17</v>
      </c>
      <c r="K568" s="19">
        <v>3</v>
      </c>
      <c r="L568" s="19">
        <v>53</v>
      </c>
      <c r="M568" s="19" t="s">
        <v>24</v>
      </c>
      <c r="N568" s="19" t="s">
        <v>36</v>
      </c>
      <c r="O568" s="19" t="s">
        <v>46</v>
      </c>
    </row>
    <row r="569" spans="2:15" x14ac:dyDescent="0.25">
      <c r="B569" s="20">
        <v>43626</v>
      </c>
      <c r="C569" s="19" t="s">
        <v>4</v>
      </c>
      <c r="D569" s="19">
        <v>6</v>
      </c>
      <c r="E569" s="19">
        <v>29</v>
      </c>
      <c r="F569" s="19">
        <v>6</v>
      </c>
      <c r="G569" s="19">
        <v>28</v>
      </c>
      <c r="H569" s="19">
        <v>0</v>
      </c>
      <c r="I569" s="19" t="s">
        <v>18</v>
      </c>
      <c r="J569" s="19" t="s">
        <v>20</v>
      </c>
      <c r="K569" s="19">
        <v>0</v>
      </c>
      <c r="L569" s="19">
        <v>8</v>
      </c>
      <c r="M569" s="19" t="s">
        <v>24</v>
      </c>
      <c r="N569" s="19" t="s">
        <v>37</v>
      </c>
      <c r="O569" s="19" t="s">
        <v>43</v>
      </c>
    </row>
    <row r="570" spans="2:15" x14ac:dyDescent="0.25">
      <c r="B570" s="20">
        <v>43183</v>
      </c>
      <c r="C570" s="19" t="s">
        <v>6</v>
      </c>
      <c r="D570" s="19">
        <v>7</v>
      </c>
      <c r="E570" s="19">
        <v>23</v>
      </c>
      <c r="F570" s="19">
        <v>64</v>
      </c>
      <c r="G570" s="19">
        <v>29</v>
      </c>
      <c r="H570" s="19">
        <v>1</v>
      </c>
      <c r="I570" s="19" t="s">
        <v>18</v>
      </c>
      <c r="J570" s="19" t="s">
        <v>20</v>
      </c>
      <c r="K570" s="19">
        <v>0</v>
      </c>
      <c r="L570" s="19">
        <v>74</v>
      </c>
      <c r="M570" s="19" t="s">
        <v>23</v>
      </c>
      <c r="N570" s="19" t="s">
        <v>34</v>
      </c>
      <c r="O570" s="19" t="s">
        <v>45</v>
      </c>
    </row>
    <row r="571" spans="2:15" x14ac:dyDescent="0.25">
      <c r="B571" s="20">
        <v>43722</v>
      </c>
      <c r="C571" s="19" t="s">
        <v>5</v>
      </c>
      <c r="D571" s="19">
        <v>42</v>
      </c>
      <c r="E571" s="19">
        <v>48</v>
      </c>
      <c r="F571" s="19">
        <v>23</v>
      </c>
      <c r="G571" s="19">
        <v>34</v>
      </c>
      <c r="H571" s="19">
        <v>0</v>
      </c>
      <c r="I571" s="19" t="s">
        <v>19</v>
      </c>
      <c r="J571" s="19" t="s">
        <v>17</v>
      </c>
      <c r="K571" s="19">
        <v>1</v>
      </c>
      <c r="L571" s="19">
        <v>44</v>
      </c>
      <c r="M571" s="19" t="s">
        <v>24</v>
      </c>
      <c r="N571" s="19" t="s">
        <v>27</v>
      </c>
      <c r="O571" s="19" t="s">
        <v>45</v>
      </c>
    </row>
    <row r="572" spans="2:15" x14ac:dyDescent="0.25">
      <c r="B572" s="20">
        <v>43696</v>
      </c>
      <c r="C572" s="19" t="s">
        <v>6</v>
      </c>
      <c r="D572" s="19">
        <v>2</v>
      </c>
      <c r="E572" s="19">
        <v>79</v>
      </c>
      <c r="F572" s="19">
        <v>56</v>
      </c>
      <c r="G572" s="19">
        <v>22</v>
      </c>
      <c r="H572" s="19">
        <v>0</v>
      </c>
      <c r="I572" s="19" t="s">
        <v>18</v>
      </c>
      <c r="J572" s="19" t="s">
        <v>20</v>
      </c>
      <c r="K572" s="19">
        <v>0</v>
      </c>
      <c r="L572" s="19">
        <v>28</v>
      </c>
      <c r="M572" s="19" t="s">
        <v>24</v>
      </c>
      <c r="N572" s="19" t="s">
        <v>31</v>
      </c>
      <c r="O572" s="19" t="s">
        <v>43</v>
      </c>
    </row>
    <row r="573" spans="2:15" x14ac:dyDescent="0.25">
      <c r="B573" s="20">
        <v>43445</v>
      </c>
      <c r="C573" s="19" t="s">
        <v>4</v>
      </c>
      <c r="D573" s="19">
        <v>50</v>
      </c>
      <c r="E573" s="19">
        <v>63</v>
      </c>
      <c r="F573" s="19">
        <v>17</v>
      </c>
      <c r="G573" s="19">
        <v>27</v>
      </c>
      <c r="H573" s="19">
        <v>0</v>
      </c>
      <c r="I573" s="19" t="s">
        <v>18</v>
      </c>
      <c r="J573" s="19" t="s">
        <v>20</v>
      </c>
      <c r="K573" s="19">
        <v>3</v>
      </c>
      <c r="L573" s="19">
        <v>83</v>
      </c>
      <c r="M573" s="19" t="s">
        <v>23</v>
      </c>
      <c r="N573" s="19" t="s">
        <v>36</v>
      </c>
      <c r="O573" s="19" t="s">
        <v>48</v>
      </c>
    </row>
    <row r="574" spans="2:15" x14ac:dyDescent="0.25">
      <c r="B574" s="20">
        <v>43258</v>
      </c>
      <c r="C574" s="19" t="s">
        <v>6</v>
      </c>
      <c r="D574" s="19">
        <v>18</v>
      </c>
      <c r="E574" s="19">
        <v>36</v>
      </c>
      <c r="F574" s="19">
        <v>38</v>
      </c>
      <c r="G574" s="19">
        <v>21</v>
      </c>
      <c r="H574" s="19">
        <v>0</v>
      </c>
      <c r="I574" s="19" t="s">
        <v>18</v>
      </c>
      <c r="J574" s="19" t="s">
        <v>20</v>
      </c>
      <c r="K574" s="19">
        <v>2</v>
      </c>
      <c r="L574" s="19">
        <v>30</v>
      </c>
      <c r="M574" s="19" t="s">
        <v>23</v>
      </c>
      <c r="N574" s="19" t="s">
        <v>37</v>
      </c>
      <c r="O574" s="19" t="s">
        <v>44</v>
      </c>
    </row>
    <row r="575" spans="2:15" x14ac:dyDescent="0.25">
      <c r="B575" s="20">
        <v>43650</v>
      </c>
      <c r="C575" s="19" t="s">
        <v>7</v>
      </c>
      <c r="D575" s="19">
        <v>14</v>
      </c>
      <c r="E575" s="19">
        <v>11</v>
      </c>
      <c r="F575" s="19">
        <v>37</v>
      </c>
      <c r="G575" s="19">
        <v>20</v>
      </c>
      <c r="H575" s="19">
        <v>1</v>
      </c>
      <c r="I575" s="19" t="s">
        <v>17</v>
      </c>
      <c r="J575" s="19" t="s">
        <v>17</v>
      </c>
      <c r="K575" s="19">
        <v>0</v>
      </c>
      <c r="L575" s="19">
        <v>16</v>
      </c>
      <c r="M575" s="19" t="s">
        <v>24</v>
      </c>
      <c r="N575" s="19" t="s">
        <v>28</v>
      </c>
      <c r="O575" s="19" t="s">
        <v>44</v>
      </c>
    </row>
    <row r="576" spans="2:15" x14ac:dyDescent="0.25">
      <c r="B576" s="20">
        <v>43662</v>
      </c>
      <c r="C576" s="19" t="s">
        <v>4</v>
      </c>
      <c r="D576" s="19">
        <v>21</v>
      </c>
      <c r="E576" s="19">
        <v>74</v>
      </c>
      <c r="F576" s="19">
        <v>11</v>
      </c>
      <c r="G576" s="19">
        <v>22</v>
      </c>
      <c r="H576" s="19">
        <v>0</v>
      </c>
      <c r="I576" s="19" t="s">
        <v>18</v>
      </c>
      <c r="J576" s="19" t="s">
        <v>20</v>
      </c>
      <c r="K576" s="19">
        <v>0</v>
      </c>
      <c r="L576" s="19">
        <v>25</v>
      </c>
      <c r="M576" s="19" t="s">
        <v>24</v>
      </c>
      <c r="N576" s="19" t="s">
        <v>28</v>
      </c>
      <c r="O576" s="19" t="s">
        <v>48</v>
      </c>
    </row>
    <row r="577" spans="2:15" x14ac:dyDescent="0.25">
      <c r="B577" s="20">
        <v>43646</v>
      </c>
      <c r="C577" s="19" t="s">
        <v>5</v>
      </c>
      <c r="D577" s="19">
        <v>30</v>
      </c>
      <c r="E577" s="19">
        <v>49</v>
      </c>
      <c r="F577" s="19">
        <v>53</v>
      </c>
      <c r="G577" s="19">
        <v>16</v>
      </c>
      <c r="H577" s="19">
        <v>0</v>
      </c>
      <c r="I577" s="19" t="s">
        <v>19</v>
      </c>
      <c r="J577" s="19" t="s">
        <v>17</v>
      </c>
      <c r="K577" s="19">
        <v>3</v>
      </c>
      <c r="L577" s="19">
        <v>96</v>
      </c>
      <c r="M577" s="19" t="s">
        <v>24</v>
      </c>
      <c r="N577" s="19" t="s">
        <v>37</v>
      </c>
      <c r="O577" s="19" t="s">
        <v>49</v>
      </c>
    </row>
    <row r="578" spans="2:15" x14ac:dyDescent="0.25">
      <c r="B578" s="20">
        <v>43262</v>
      </c>
      <c r="C578" s="19" t="s">
        <v>4</v>
      </c>
      <c r="D578" s="19">
        <v>39</v>
      </c>
      <c r="E578" s="19">
        <v>48</v>
      </c>
      <c r="F578" s="19">
        <v>57</v>
      </c>
      <c r="G578" s="19">
        <v>13</v>
      </c>
      <c r="H578" s="19">
        <v>1</v>
      </c>
      <c r="I578" s="19" t="s">
        <v>18</v>
      </c>
      <c r="J578" s="19" t="s">
        <v>20</v>
      </c>
      <c r="K578" s="19">
        <v>0</v>
      </c>
      <c r="L578" s="19">
        <v>18</v>
      </c>
      <c r="M578" s="19" t="s">
        <v>23</v>
      </c>
      <c r="N578" s="19" t="s">
        <v>37</v>
      </c>
      <c r="O578" s="19" t="s">
        <v>43</v>
      </c>
    </row>
    <row r="579" spans="2:15" x14ac:dyDescent="0.25">
      <c r="B579" s="20">
        <v>43625</v>
      </c>
      <c r="C579" s="19" t="s">
        <v>4</v>
      </c>
      <c r="D579" s="19">
        <v>15</v>
      </c>
      <c r="E579" s="19">
        <v>68</v>
      </c>
      <c r="F579" s="19">
        <v>2</v>
      </c>
      <c r="G579" s="19">
        <v>5</v>
      </c>
      <c r="H579" s="19">
        <v>1</v>
      </c>
      <c r="I579" s="19" t="s">
        <v>18</v>
      </c>
      <c r="J579" s="19" t="s">
        <v>20</v>
      </c>
      <c r="K579" s="19">
        <v>3</v>
      </c>
      <c r="L579" s="19">
        <v>9</v>
      </c>
      <c r="M579" s="19" t="s">
        <v>24</v>
      </c>
      <c r="N579" s="19" t="s">
        <v>37</v>
      </c>
      <c r="O579" s="19" t="s">
        <v>49</v>
      </c>
    </row>
    <row r="580" spans="2:15" x14ac:dyDescent="0.25">
      <c r="B580" s="20">
        <v>43811</v>
      </c>
      <c r="C580" s="19" t="s">
        <v>5</v>
      </c>
      <c r="D580" s="19">
        <v>40</v>
      </c>
      <c r="E580" s="19">
        <v>40</v>
      </c>
      <c r="F580" s="19">
        <v>41</v>
      </c>
      <c r="G580" s="19">
        <v>15</v>
      </c>
      <c r="H580" s="19">
        <v>1</v>
      </c>
      <c r="I580" s="19" t="s">
        <v>19</v>
      </c>
      <c r="J580" s="19" t="s">
        <v>17</v>
      </c>
      <c r="K580" s="19">
        <v>2</v>
      </c>
      <c r="L580" s="19">
        <v>56</v>
      </c>
      <c r="M580" s="19" t="s">
        <v>24</v>
      </c>
      <c r="N580" s="19" t="s">
        <v>36</v>
      </c>
      <c r="O580" s="19" t="s">
        <v>44</v>
      </c>
    </row>
    <row r="581" spans="2:15" x14ac:dyDescent="0.25">
      <c r="B581" s="20">
        <v>43754</v>
      </c>
      <c r="C581" s="19" t="s">
        <v>6</v>
      </c>
      <c r="D581" s="19">
        <v>14</v>
      </c>
      <c r="E581" s="19">
        <v>20</v>
      </c>
      <c r="F581" s="19">
        <v>30</v>
      </c>
      <c r="G581" s="19">
        <v>32</v>
      </c>
      <c r="H581" s="19">
        <v>1</v>
      </c>
      <c r="I581" s="19" t="s">
        <v>18</v>
      </c>
      <c r="J581" s="19" t="s">
        <v>20</v>
      </c>
      <c r="K581" s="19">
        <v>0</v>
      </c>
      <c r="L581" s="19">
        <v>2</v>
      </c>
      <c r="M581" s="19" t="s">
        <v>24</v>
      </c>
      <c r="N581" s="19" t="s">
        <v>30</v>
      </c>
      <c r="O581" s="19" t="s">
        <v>47</v>
      </c>
    </row>
    <row r="582" spans="2:15" x14ac:dyDescent="0.25">
      <c r="B582" s="20">
        <v>43197</v>
      </c>
      <c r="C582" s="19" t="s">
        <v>7</v>
      </c>
      <c r="D582" s="19">
        <v>42</v>
      </c>
      <c r="E582" s="19">
        <v>46</v>
      </c>
      <c r="F582" s="19">
        <v>19</v>
      </c>
      <c r="G582" s="19">
        <v>14</v>
      </c>
      <c r="H582" s="19">
        <v>0</v>
      </c>
      <c r="I582" s="19" t="s">
        <v>17</v>
      </c>
      <c r="J582" s="19" t="s">
        <v>57</v>
      </c>
      <c r="K582" s="19">
        <v>0</v>
      </c>
      <c r="L582" s="19">
        <v>80</v>
      </c>
      <c r="M582" s="19" t="s">
        <v>23</v>
      </c>
      <c r="N582" s="19" t="s">
        <v>32</v>
      </c>
      <c r="O582" s="19" t="s">
        <v>45</v>
      </c>
    </row>
    <row r="583" spans="2:15" x14ac:dyDescent="0.25">
      <c r="B583" s="20">
        <v>43428</v>
      </c>
      <c r="C583" s="19" t="s">
        <v>8</v>
      </c>
      <c r="D583" s="19">
        <v>14</v>
      </c>
      <c r="E583" s="19">
        <v>29</v>
      </c>
      <c r="F583" s="19">
        <v>64</v>
      </c>
      <c r="G583" s="19">
        <v>6</v>
      </c>
      <c r="H583" s="19">
        <v>1</v>
      </c>
      <c r="I583" s="19" t="s">
        <v>18</v>
      </c>
      <c r="J583" s="19" t="s">
        <v>17</v>
      </c>
      <c r="K583" s="19">
        <v>0</v>
      </c>
      <c r="L583" s="19">
        <v>68</v>
      </c>
      <c r="M583" s="19" t="s">
        <v>23</v>
      </c>
      <c r="N583" s="19" t="s">
        <v>35</v>
      </c>
      <c r="O583" s="19" t="s">
        <v>45</v>
      </c>
    </row>
    <row r="584" spans="2:15" x14ac:dyDescent="0.25">
      <c r="B584" s="20">
        <v>43827</v>
      </c>
      <c r="C584" s="19" t="s">
        <v>5</v>
      </c>
      <c r="D584" s="19">
        <v>47</v>
      </c>
      <c r="E584" s="19">
        <v>40</v>
      </c>
      <c r="F584" s="19">
        <v>12</v>
      </c>
      <c r="G584" s="19">
        <v>23</v>
      </c>
      <c r="H584" s="19">
        <v>1</v>
      </c>
      <c r="I584" s="19" t="s">
        <v>19</v>
      </c>
      <c r="J584" s="19" t="s">
        <v>17</v>
      </c>
      <c r="K584" s="19">
        <v>3</v>
      </c>
      <c r="L584" s="19">
        <v>58</v>
      </c>
      <c r="M584" s="19" t="s">
        <v>24</v>
      </c>
      <c r="N584" s="19" t="s">
        <v>36</v>
      </c>
      <c r="O584" s="19" t="s">
        <v>45</v>
      </c>
    </row>
    <row r="585" spans="2:15" x14ac:dyDescent="0.25">
      <c r="B585" s="20">
        <v>43166</v>
      </c>
      <c r="C585" s="19" t="s">
        <v>4</v>
      </c>
      <c r="D585" s="19">
        <v>47</v>
      </c>
      <c r="E585" s="19">
        <v>37</v>
      </c>
      <c r="F585" s="19">
        <v>67</v>
      </c>
      <c r="G585" s="19">
        <v>14</v>
      </c>
      <c r="H585" s="19">
        <v>1</v>
      </c>
      <c r="I585" s="19" t="s">
        <v>18</v>
      </c>
      <c r="J585" s="19" t="s">
        <v>20</v>
      </c>
      <c r="K585" s="19">
        <v>0</v>
      </c>
      <c r="L585" s="19">
        <v>99</v>
      </c>
      <c r="M585" s="19" t="s">
        <v>23</v>
      </c>
      <c r="N585" s="19" t="s">
        <v>34</v>
      </c>
      <c r="O585" s="19" t="s">
        <v>47</v>
      </c>
    </row>
    <row r="586" spans="2:15" x14ac:dyDescent="0.25">
      <c r="B586" s="20">
        <v>43707</v>
      </c>
      <c r="C586" s="19" t="s">
        <v>6</v>
      </c>
      <c r="D586" s="19">
        <v>39</v>
      </c>
      <c r="E586" s="19">
        <v>52</v>
      </c>
      <c r="F586" s="19">
        <v>67</v>
      </c>
      <c r="G586" s="19">
        <v>33</v>
      </c>
      <c r="H586" s="19">
        <v>0</v>
      </c>
      <c r="I586" s="19" t="s">
        <v>18</v>
      </c>
      <c r="J586" s="19" t="s">
        <v>20</v>
      </c>
      <c r="K586" s="19">
        <v>1</v>
      </c>
      <c r="L586" s="19">
        <v>36</v>
      </c>
      <c r="M586" s="19" t="s">
        <v>24</v>
      </c>
      <c r="N586" s="19" t="s">
        <v>31</v>
      </c>
      <c r="O586" s="19" t="s">
        <v>46</v>
      </c>
    </row>
    <row r="587" spans="2:15" x14ac:dyDescent="0.25">
      <c r="B587" s="20">
        <v>43339</v>
      </c>
      <c r="C587" s="19" t="s">
        <v>5</v>
      </c>
      <c r="D587" s="19">
        <v>47</v>
      </c>
      <c r="E587" s="19">
        <v>41</v>
      </c>
      <c r="F587" s="19">
        <v>33</v>
      </c>
      <c r="G587" s="19">
        <v>6</v>
      </c>
      <c r="H587" s="19">
        <v>0</v>
      </c>
      <c r="I587" s="19" t="s">
        <v>19</v>
      </c>
      <c r="J587" s="19" t="s">
        <v>17</v>
      </c>
      <c r="K587" s="19">
        <v>2</v>
      </c>
      <c r="L587" s="19">
        <v>95</v>
      </c>
      <c r="M587" s="19" t="s">
        <v>23</v>
      </c>
      <c r="N587" s="19" t="s">
        <v>31</v>
      </c>
      <c r="O587" s="19" t="s">
        <v>43</v>
      </c>
    </row>
    <row r="588" spans="2:15" x14ac:dyDescent="0.25">
      <c r="B588" s="20">
        <v>43721</v>
      </c>
      <c r="C588" s="19" t="s">
        <v>6</v>
      </c>
      <c r="D588" s="19">
        <v>23</v>
      </c>
      <c r="E588" s="19">
        <v>75</v>
      </c>
      <c r="F588" s="19">
        <v>45</v>
      </c>
      <c r="G588" s="19">
        <v>27</v>
      </c>
      <c r="H588" s="19">
        <v>1</v>
      </c>
      <c r="I588" s="19" t="s">
        <v>18</v>
      </c>
      <c r="J588" s="19" t="s">
        <v>20</v>
      </c>
      <c r="K588" s="19">
        <v>1</v>
      </c>
      <c r="L588" s="19">
        <v>60</v>
      </c>
      <c r="M588" s="19" t="s">
        <v>24</v>
      </c>
      <c r="N588" s="19" t="s">
        <v>27</v>
      </c>
      <c r="O588" s="19" t="s">
        <v>46</v>
      </c>
    </row>
    <row r="589" spans="2:15" x14ac:dyDescent="0.25">
      <c r="B589" s="20">
        <v>43459</v>
      </c>
      <c r="C589" s="19" t="s">
        <v>4</v>
      </c>
      <c r="D589" s="19">
        <v>44</v>
      </c>
      <c r="E589" s="19">
        <v>11</v>
      </c>
      <c r="F589" s="19">
        <v>54</v>
      </c>
      <c r="G589" s="19">
        <v>16</v>
      </c>
      <c r="H589" s="19">
        <v>1</v>
      </c>
      <c r="I589" s="19" t="s">
        <v>18</v>
      </c>
      <c r="J589" s="19" t="s">
        <v>20</v>
      </c>
      <c r="K589" s="19">
        <v>3</v>
      </c>
      <c r="L589" s="19">
        <v>1</v>
      </c>
      <c r="M589" s="19" t="s">
        <v>23</v>
      </c>
      <c r="N589" s="19" t="s">
        <v>36</v>
      </c>
      <c r="O589" s="19" t="s">
        <v>48</v>
      </c>
    </row>
    <row r="590" spans="2:15" x14ac:dyDescent="0.25">
      <c r="B590" s="20">
        <v>43420</v>
      </c>
      <c r="C590" s="19" t="s">
        <v>6</v>
      </c>
      <c r="D590" s="19">
        <v>26</v>
      </c>
      <c r="E590" s="19">
        <v>74</v>
      </c>
      <c r="F590" s="19">
        <v>54</v>
      </c>
      <c r="G590" s="19">
        <v>30</v>
      </c>
      <c r="H590" s="19">
        <v>1</v>
      </c>
      <c r="I590" s="19" t="s">
        <v>18</v>
      </c>
      <c r="J590" s="19" t="s">
        <v>20</v>
      </c>
      <c r="K590" s="19">
        <v>0</v>
      </c>
      <c r="L590" s="19">
        <v>77</v>
      </c>
      <c r="M590" s="19" t="s">
        <v>23</v>
      </c>
      <c r="N590" s="19" t="s">
        <v>35</v>
      </c>
      <c r="O590" s="19" t="s">
        <v>46</v>
      </c>
    </row>
    <row r="591" spans="2:15" x14ac:dyDescent="0.25">
      <c r="B591" s="20">
        <v>43293</v>
      </c>
      <c r="C591" s="19" t="s">
        <v>7</v>
      </c>
      <c r="D591" s="19">
        <v>23</v>
      </c>
      <c r="E591" s="19">
        <v>49</v>
      </c>
      <c r="F591" s="19">
        <v>25</v>
      </c>
      <c r="G591" s="19">
        <v>11</v>
      </c>
      <c r="H591" s="19">
        <v>1</v>
      </c>
      <c r="I591" s="19" t="s">
        <v>17</v>
      </c>
      <c r="J591" s="19" t="s">
        <v>17</v>
      </c>
      <c r="K591" s="19">
        <v>0</v>
      </c>
      <c r="L591" s="19">
        <v>50</v>
      </c>
      <c r="M591" s="19" t="s">
        <v>23</v>
      </c>
      <c r="N591" s="19" t="s">
        <v>28</v>
      </c>
      <c r="O591" s="19" t="s">
        <v>44</v>
      </c>
    </row>
    <row r="592" spans="2:15" x14ac:dyDescent="0.25">
      <c r="B592" s="20">
        <v>43532</v>
      </c>
      <c r="C592" s="19" t="s">
        <v>4</v>
      </c>
      <c r="D592" s="19">
        <v>10</v>
      </c>
      <c r="E592" s="19">
        <v>33</v>
      </c>
      <c r="F592" s="19">
        <v>8</v>
      </c>
      <c r="G592" s="19">
        <v>9</v>
      </c>
      <c r="H592" s="19">
        <v>0</v>
      </c>
      <c r="I592" s="19" t="s">
        <v>18</v>
      </c>
      <c r="J592" s="19" t="s">
        <v>20</v>
      </c>
      <c r="K592" s="19">
        <v>0</v>
      </c>
      <c r="L592" s="19">
        <v>37</v>
      </c>
      <c r="M592" s="19" t="s">
        <v>24</v>
      </c>
      <c r="N592" s="19" t="s">
        <v>34</v>
      </c>
      <c r="O592" s="19" t="s">
        <v>46</v>
      </c>
    </row>
    <row r="593" spans="2:15" x14ac:dyDescent="0.25">
      <c r="B593" s="20">
        <v>43576</v>
      </c>
      <c r="C593" s="19" t="s">
        <v>5</v>
      </c>
      <c r="D593" s="19">
        <v>29</v>
      </c>
      <c r="E593" s="19">
        <v>86</v>
      </c>
      <c r="F593" s="19">
        <v>38</v>
      </c>
      <c r="G593" s="19">
        <v>19</v>
      </c>
      <c r="H593" s="19">
        <v>1</v>
      </c>
      <c r="I593" s="19" t="s">
        <v>18</v>
      </c>
      <c r="J593" s="19" t="s">
        <v>17</v>
      </c>
      <c r="K593" s="19">
        <v>1</v>
      </c>
      <c r="L593" s="19">
        <v>84</v>
      </c>
      <c r="M593" s="19" t="s">
        <v>24</v>
      </c>
      <c r="N593" s="19" t="s">
        <v>32</v>
      </c>
      <c r="O593" s="19" t="s">
        <v>49</v>
      </c>
    </row>
    <row r="594" spans="2:15" x14ac:dyDescent="0.25">
      <c r="B594" s="20">
        <v>43602</v>
      </c>
      <c r="C594" s="19" t="s">
        <v>4</v>
      </c>
      <c r="D594" s="19">
        <v>31</v>
      </c>
      <c r="E594" s="19">
        <v>77</v>
      </c>
      <c r="F594" s="19">
        <v>50</v>
      </c>
      <c r="G594" s="19">
        <v>29</v>
      </c>
      <c r="H594" s="19">
        <v>1</v>
      </c>
      <c r="I594" s="19" t="s">
        <v>18</v>
      </c>
      <c r="J594" s="19" t="s">
        <v>20</v>
      </c>
      <c r="K594" s="19">
        <v>0</v>
      </c>
      <c r="L594" s="19">
        <v>55</v>
      </c>
      <c r="M594" s="19" t="s">
        <v>24</v>
      </c>
      <c r="N594" s="19" t="s">
        <v>38</v>
      </c>
      <c r="O594" s="19" t="s">
        <v>46</v>
      </c>
    </row>
    <row r="595" spans="2:15" x14ac:dyDescent="0.25">
      <c r="B595" s="20">
        <v>43798</v>
      </c>
      <c r="C595" s="19" t="s">
        <v>4</v>
      </c>
      <c r="D595" s="19">
        <v>8</v>
      </c>
      <c r="E595" s="19">
        <v>14</v>
      </c>
      <c r="F595" s="19">
        <v>11</v>
      </c>
      <c r="G595" s="19">
        <v>22</v>
      </c>
      <c r="H595" s="19">
        <v>1</v>
      </c>
      <c r="I595" s="19" t="s">
        <v>18</v>
      </c>
      <c r="J595" s="19" t="s">
        <v>20</v>
      </c>
      <c r="K595" s="19">
        <v>1</v>
      </c>
      <c r="L595" s="19">
        <v>43</v>
      </c>
      <c r="M595" s="19" t="s">
        <v>24</v>
      </c>
      <c r="N595" s="19" t="s">
        <v>35</v>
      </c>
      <c r="O595" s="19" t="s">
        <v>46</v>
      </c>
    </row>
    <row r="596" spans="2:15" x14ac:dyDescent="0.25">
      <c r="B596" s="20">
        <v>43253</v>
      </c>
      <c r="C596" s="19" t="s">
        <v>5</v>
      </c>
      <c r="D596" s="19">
        <v>7</v>
      </c>
      <c r="E596" s="19">
        <v>76</v>
      </c>
      <c r="F596" s="19">
        <v>9</v>
      </c>
      <c r="G596" s="19">
        <v>26</v>
      </c>
      <c r="H596" s="19">
        <v>1</v>
      </c>
      <c r="I596" s="19" t="s">
        <v>18</v>
      </c>
      <c r="J596" s="19" t="s">
        <v>17</v>
      </c>
      <c r="K596" s="19">
        <v>1</v>
      </c>
      <c r="L596" s="19">
        <v>58</v>
      </c>
      <c r="M596" s="19" t="s">
        <v>23</v>
      </c>
      <c r="N596" s="19" t="s">
        <v>37</v>
      </c>
      <c r="O596" s="19" t="s">
        <v>45</v>
      </c>
    </row>
    <row r="597" spans="2:15" x14ac:dyDescent="0.25">
      <c r="B597" s="20">
        <v>43419</v>
      </c>
      <c r="C597" s="19" t="s">
        <v>6</v>
      </c>
      <c r="D597" s="19">
        <v>33</v>
      </c>
      <c r="E597" s="19">
        <v>85</v>
      </c>
      <c r="F597" s="19">
        <v>17</v>
      </c>
      <c r="G597" s="19">
        <v>8</v>
      </c>
      <c r="H597" s="19">
        <v>1</v>
      </c>
      <c r="I597" s="19" t="s">
        <v>18</v>
      </c>
      <c r="J597" s="19" t="s">
        <v>20</v>
      </c>
      <c r="K597" s="19">
        <v>2</v>
      </c>
      <c r="L597" s="19">
        <v>95</v>
      </c>
      <c r="M597" s="19" t="s">
        <v>23</v>
      </c>
      <c r="N597" s="19" t="s">
        <v>35</v>
      </c>
      <c r="O597" s="19" t="s">
        <v>44</v>
      </c>
    </row>
    <row r="598" spans="2:15" x14ac:dyDescent="0.25">
      <c r="B598" s="20">
        <v>43258</v>
      </c>
      <c r="C598" s="19" t="s">
        <v>7</v>
      </c>
      <c r="D598" s="19">
        <v>39</v>
      </c>
      <c r="E598" s="19">
        <v>41</v>
      </c>
      <c r="F598" s="19">
        <v>6</v>
      </c>
      <c r="G598" s="19">
        <v>21</v>
      </c>
      <c r="H598" s="19">
        <v>0</v>
      </c>
      <c r="I598" s="19" t="s">
        <v>17</v>
      </c>
      <c r="J598" s="19" t="s">
        <v>17</v>
      </c>
      <c r="K598" s="19">
        <v>0</v>
      </c>
      <c r="L598" s="19">
        <v>74</v>
      </c>
      <c r="M598" s="19" t="s">
        <v>23</v>
      </c>
      <c r="N598" s="19" t="s">
        <v>37</v>
      </c>
      <c r="O598" s="19" t="s">
        <v>44</v>
      </c>
    </row>
    <row r="599" spans="2:15" x14ac:dyDescent="0.25">
      <c r="B599" s="20">
        <v>43656</v>
      </c>
      <c r="C599" s="19" t="s">
        <v>8</v>
      </c>
      <c r="D599" s="19">
        <v>37</v>
      </c>
      <c r="E599" s="19">
        <v>11</v>
      </c>
      <c r="F599" s="19">
        <v>70</v>
      </c>
      <c r="G599" s="19">
        <v>17</v>
      </c>
      <c r="H599" s="19">
        <v>1</v>
      </c>
      <c r="I599" s="19" t="s">
        <v>18</v>
      </c>
      <c r="J599" s="19" t="s">
        <v>17</v>
      </c>
      <c r="K599" s="19">
        <v>3</v>
      </c>
      <c r="L599" s="19">
        <v>55</v>
      </c>
      <c r="M599" s="19" t="s">
        <v>24</v>
      </c>
      <c r="N599" s="19" t="s">
        <v>28</v>
      </c>
      <c r="O599" s="19" t="s">
        <v>47</v>
      </c>
    </row>
    <row r="600" spans="2:15" x14ac:dyDescent="0.25">
      <c r="B600" s="20">
        <v>43405</v>
      </c>
      <c r="C600" s="19" t="s">
        <v>5</v>
      </c>
      <c r="D600" s="19">
        <v>28</v>
      </c>
      <c r="E600" s="19">
        <v>9</v>
      </c>
      <c r="F600" s="19">
        <v>60</v>
      </c>
      <c r="G600" s="19">
        <v>17</v>
      </c>
      <c r="H600" s="19">
        <v>1</v>
      </c>
      <c r="I600" s="19" t="s">
        <v>18</v>
      </c>
      <c r="J600" s="19" t="s">
        <v>17</v>
      </c>
      <c r="K600" s="19">
        <v>1</v>
      </c>
      <c r="L600" s="19">
        <v>17</v>
      </c>
      <c r="M600" s="19" t="s">
        <v>23</v>
      </c>
      <c r="N600" s="19" t="s">
        <v>35</v>
      </c>
      <c r="O600" s="19" t="s">
        <v>44</v>
      </c>
    </row>
    <row r="601" spans="2:15" x14ac:dyDescent="0.25">
      <c r="B601" s="20">
        <v>43158</v>
      </c>
      <c r="C601" s="19" t="s">
        <v>4</v>
      </c>
      <c r="D601" s="19">
        <v>36</v>
      </c>
      <c r="E601" s="19">
        <v>66</v>
      </c>
      <c r="F601" s="19">
        <v>34</v>
      </c>
      <c r="G601" s="19">
        <v>6</v>
      </c>
      <c r="H601" s="19">
        <v>0</v>
      </c>
      <c r="I601" s="19" t="s">
        <v>18</v>
      </c>
      <c r="J601" s="19" t="s">
        <v>20</v>
      </c>
      <c r="K601" s="19">
        <v>3</v>
      </c>
      <c r="L601" s="19">
        <v>53</v>
      </c>
      <c r="M601" s="19" t="s">
        <v>23</v>
      </c>
      <c r="N601" s="19" t="s">
        <v>29</v>
      </c>
      <c r="O601" s="19" t="s">
        <v>48</v>
      </c>
    </row>
    <row r="602" spans="2:15" x14ac:dyDescent="0.25">
      <c r="B602" s="20">
        <v>43603</v>
      </c>
      <c r="C602" s="19" t="s">
        <v>6</v>
      </c>
      <c r="D602" s="19">
        <v>47</v>
      </c>
      <c r="E602" s="19">
        <v>25</v>
      </c>
      <c r="F602" s="19">
        <v>31</v>
      </c>
      <c r="G602" s="19">
        <v>19</v>
      </c>
      <c r="H602" s="19">
        <v>1</v>
      </c>
      <c r="I602" s="19" t="s">
        <v>18</v>
      </c>
      <c r="J602" s="19" t="s">
        <v>20</v>
      </c>
      <c r="K602" s="19">
        <v>0</v>
      </c>
      <c r="L602" s="19">
        <v>31</v>
      </c>
      <c r="M602" s="19" t="s">
        <v>24</v>
      </c>
      <c r="N602" s="19" t="s">
        <v>38</v>
      </c>
      <c r="O602" s="19" t="s">
        <v>45</v>
      </c>
    </row>
    <row r="603" spans="2:15" x14ac:dyDescent="0.25">
      <c r="B603" s="20">
        <v>43738</v>
      </c>
      <c r="C603" s="19" t="s">
        <v>5</v>
      </c>
      <c r="D603" s="19">
        <v>23</v>
      </c>
      <c r="E603" s="19">
        <v>80</v>
      </c>
      <c r="F603" s="19">
        <v>20</v>
      </c>
      <c r="G603" s="19">
        <v>29</v>
      </c>
      <c r="H603" s="19">
        <v>1</v>
      </c>
      <c r="I603" s="19" t="s">
        <v>18</v>
      </c>
      <c r="J603" s="19" t="s">
        <v>17</v>
      </c>
      <c r="K603" s="19">
        <v>2</v>
      </c>
      <c r="L603" s="19">
        <v>71</v>
      </c>
      <c r="M603" s="19" t="s">
        <v>24</v>
      </c>
      <c r="N603" s="19" t="s">
        <v>27</v>
      </c>
      <c r="O603" s="19" t="s">
        <v>43</v>
      </c>
    </row>
    <row r="604" spans="2:15" x14ac:dyDescent="0.25">
      <c r="B604" s="20">
        <v>43635</v>
      </c>
      <c r="C604" s="19" t="s">
        <v>6</v>
      </c>
      <c r="D604" s="19">
        <v>19</v>
      </c>
      <c r="E604" s="19">
        <v>50</v>
      </c>
      <c r="F604" s="19">
        <v>3</v>
      </c>
      <c r="G604" s="19">
        <v>35</v>
      </c>
      <c r="H604" s="19">
        <v>1</v>
      </c>
      <c r="I604" s="19" t="s">
        <v>18</v>
      </c>
      <c r="J604" s="19" t="s">
        <v>20</v>
      </c>
      <c r="K604" s="19">
        <v>3</v>
      </c>
      <c r="L604" s="19">
        <v>49</v>
      </c>
      <c r="M604" s="19" t="s">
        <v>24</v>
      </c>
      <c r="N604" s="19" t="s">
        <v>37</v>
      </c>
      <c r="O604" s="19" t="s">
        <v>47</v>
      </c>
    </row>
    <row r="605" spans="2:15" x14ac:dyDescent="0.25">
      <c r="B605" s="20">
        <v>43173</v>
      </c>
      <c r="C605" s="19" t="s">
        <v>4</v>
      </c>
      <c r="D605" s="19">
        <v>32</v>
      </c>
      <c r="E605" s="19">
        <v>55</v>
      </c>
      <c r="F605" s="19">
        <v>44</v>
      </c>
      <c r="G605" s="19">
        <v>31</v>
      </c>
      <c r="H605" s="19">
        <v>0</v>
      </c>
      <c r="I605" s="19" t="s">
        <v>18</v>
      </c>
      <c r="J605" s="19" t="s">
        <v>20</v>
      </c>
      <c r="K605" s="19">
        <v>2</v>
      </c>
      <c r="L605" s="19">
        <v>18</v>
      </c>
      <c r="M605" s="19" t="s">
        <v>23</v>
      </c>
      <c r="N605" s="19" t="s">
        <v>34</v>
      </c>
      <c r="O605" s="19" t="s">
        <v>47</v>
      </c>
    </row>
    <row r="606" spans="2:15" x14ac:dyDescent="0.25">
      <c r="B606" s="20">
        <v>43457</v>
      </c>
      <c r="C606" s="19" t="s">
        <v>6</v>
      </c>
      <c r="D606" s="19">
        <v>26</v>
      </c>
      <c r="E606" s="19">
        <v>6</v>
      </c>
      <c r="F606" s="19">
        <v>27</v>
      </c>
      <c r="G606" s="19">
        <v>14</v>
      </c>
      <c r="H606" s="19">
        <v>0</v>
      </c>
      <c r="I606" s="19" t="s">
        <v>18</v>
      </c>
      <c r="J606" s="19" t="s">
        <v>20</v>
      </c>
      <c r="K606" s="19">
        <v>3</v>
      </c>
      <c r="L606" s="19">
        <v>86</v>
      </c>
      <c r="M606" s="19" t="s">
        <v>23</v>
      </c>
      <c r="N606" s="19" t="s">
        <v>36</v>
      </c>
      <c r="O606" s="19" t="s">
        <v>49</v>
      </c>
    </row>
    <row r="607" spans="2:15" x14ac:dyDescent="0.25">
      <c r="B607" s="20">
        <v>43464</v>
      </c>
      <c r="C607" s="19" t="s">
        <v>7</v>
      </c>
      <c r="D607" s="19">
        <v>20</v>
      </c>
      <c r="E607" s="19">
        <v>73</v>
      </c>
      <c r="F607" s="19">
        <v>16</v>
      </c>
      <c r="G607" s="19">
        <v>9</v>
      </c>
      <c r="H607" s="19">
        <v>0</v>
      </c>
      <c r="I607" s="19" t="s">
        <v>17</v>
      </c>
      <c r="J607" s="19" t="s">
        <v>17</v>
      </c>
      <c r="K607" s="19">
        <v>0</v>
      </c>
      <c r="L607" s="19">
        <v>79</v>
      </c>
      <c r="M607" s="19" t="s">
        <v>23</v>
      </c>
      <c r="N607" s="19" t="s">
        <v>36</v>
      </c>
      <c r="O607" s="19" t="s">
        <v>49</v>
      </c>
    </row>
    <row r="608" spans="2:15" x14ac:dyDescent="0.25">
      <c r="B608" s="20">
        <v>43197</v>
      </c>
      <c r="C608" s="19" t="s">
        <v>4</v>
      </c>
      <c r="D608" s="19">
        <v>47</v>
      </c>
      <c r="E608" s="19">
        <v>45</v>
      </c>
      <c r="F608" s="19">
        <v>41</v>
      </c>
      <c r="G608" s="19">
        <v>11</v>
      </c>
      <c r="H608" s="19">
        <v>1</v>
      </c>
      <c r="I608" s="19" t="s">
        <v>18</v>
      </c>
      <c r="J608" s="19" t="s">
        <v>20</v>
      </c>
      <c r="K608" s="19">
        <v>2</v>
      </c>
      <c r="L608" s="19">
        <v>47</v>
      </c>
      <c r="M608" s="19" t="s">
        <v>23</v>
      </c>
      <c r="N608" s="19" t="s">
        <v>32</v>
      </c>
      <c r="O608" s="19" t="s">
        <v>45</v>
      </c>
    </row>
    <row r="609" spans="2:15" x14ac:dyDescent="0.25">
      <c r="B609" s="20">
        <v>43587</v>
      </c>
      <c r="C609" s="19" t="s">
        <v>5</v>
      </c>
      <c r="D609" s="19">
        <v>39</v>
      </c>
      <c r="E609" s="19">
        <v>30</v>
      </c>
      <c r="F609" s="19">
        <v>18</v>
      </c>
      <c r="G609" s="19">
        <v>16</v>
      </c>
      <c r="H609" s="19">
        <v>0</v>
      </c>
      <c r="I609" s="19" t="s">
        <v>18</v>
      </c>
      <c r="J609" s="19" t="s">
        <v>17</v>
      </c>
      <c r="K609" s="19">
        <v>2</v>
      </c>
      <c r="L609" s="19">
        <v>67</v>
      </c>
      <c r="M609" s="19" t="s">
        <v>24</v>
      </c>
      <c r="N609" s="19" t="s">
        <v>38</v>
      </c>
      <c r="O609" s="19" t="s">
        <v>44</v>
      </c>
    </row>
    <row r="610" spans="2:15" x14ac:dyDescent="0.25">
      <c r="B610" s="20">
        <v>43200</v>
      </c>
      <c r="C610" s="19" t="s">
        <v>4</v>
      </c>
      <c r="D610" s="19">
        <v>12</v>
      </c>
      <c r="E610" s="19">
        <v>17</v>
      </c>
      <c r="F610" s="19">
        <v>14</v>
      </c>
      <c r="G610" s="19">
        <v>23</v>
      </c>
      <c r="H610" s="19">
        <v>1</v>
      </c>
      <c r="I610" s="19" t="s">
        <v>18</v>
      </c>
      <c r="J610" s="19" t="s">
        <v>20</v>
      </c>
      <c r="K610" s="19">
        <v>0</v>
      </c>
      <c r="L610" s="19">
        <v>80</v>
      </c>
      <c r="M610" s="19" t="s">
        <v>23</v>
      </c>
      <c r="N610" s="19" t="s">
        <v>32</v>
      </c>
      <c r="O610" s="19" t="s">
        <v>48</v>
      </c>
    </row>
    <row r="611" spans="2:15" x14ac:dyDescent="0.25">
      <c r="B611" s="20">
        <v>43249</v>
      </c>
      <c r="C611" s="19" t="s">
        <v>4</v>
      </c>
      <c r="D611" s="19">
        <v>32</v>
      </c>
      <c r="E611" s="19">
        <v>33</v>
      </c>
      <c r="F611" s="19">
        <v>58</v>
      </c>
      <c r="G611" s="19">
        <v>30</v>
      </c>
      <c r="H611" s="19">
        <v>0</v>
      </c>
      <c r="I611" s="19" t="s">
        <v>18</v>
      </c>
      <c r="J611" s="19" t="s">
        <v>20</v>
      </c>
      <c r="K611" s="19">
        <v>2</v>
      </c>
      <c r="L611" s="19">
        <v>68</v>
      </c>
      <c r="M611" s="19" t="s">
        <v>23</v>
      </c>
      <c r="N611" s="19" t="s">
        <v>38</v>
      </c>
      <c r="O611" s="19" t="s">
        <v>48</v>
      </c>
    </row>
    <row r="612" spans="2:15" x14ac:dyDescent="0.25">
      <c r="B612" s="20">
        <v>43585</v>
      </c>
      <c r="C612" s="19" t="s">
        <v>5</v>
      </c>
      <c r="D612" s="19">
        <v>35</v>
      </c>
      <c r="E612" s="19">
        <v>78</v>
      </c>
      <c r="F612" s="19">
        <v>30</v>
      </c>
      <c r="G612" s="19">
        <v>29</v>
      </c>
      <c r="H612" s="19">
        <v>0</v>
      </c>
      <c r="I612" s="19" t="s">
        <v>18</v>
      </c>
      <c r="J612" s="19" t="s">
        <v>17</v>
      </c>
      <c r="K612" s="19">
        <v>1</v>
      </c>
      <c r="L612" s="19">
        <v>19</v>
      </c>
      <c r="M612" s="19" t="s">
        <v>24</v>
      </c>
      <c r="N612" s="19" t="s">
        <v>32</v>
      </c>
      <c r="O612" s="19" t="s">
        <v>48</v>
      </c>
    </row>
    <row r="613" spans="2:15" x14ac:dyDescent="0.25">
      <c r="B613" s="20">
        <v>43550</v>
      </c>
      <c r="C613" s="19" t="s">
        <v>6</v>
      </c>
      <c r="D613" s="19">
        <v>10</v>
      </c>
      <c r="E613" s="19">
        <v>35</v>
      </c>
      <c r="F613" s="19">
        <v>52</v>
      </c>
      <c r="G613" s="19">
        <v>11</v>
      </c>
      <c r="H613" s="19">
        <v>1</v>
      </c>
      <c r="I613" s="19" t="s">
        <v>18</v>
      </c>
      <c r="J613" s="19" t="s">
        <v>20</v>
      </c>
      <c r="K613" s="19">
        <v>2</v>
      </c>
      <c r="L613" s="19">
        <v>67</v>
      </c>
      <c r="M613" s="19" t="s">
        <v>24</v>
      </c>
      <c r="N613" s="19" t="s">
        <v>34</v>
      </c>
      <c r="O613" s="19" t="s">
        <v>48</v>
      </c>
    </row>
    <row r="614" spans="2:15" x14ac:dyDescent="0.25">
      <c r="B614" s="20">
        <v>43331</v>
      </c>
      <c r="C614" s="19" t="s">
        <v>7</v>
      </c>
      <c r="D614" s="19">
        <v>8</v>
      </c>
      <c r="E614" s="19">
        <v>5</v>
      </c>
      <c r="F614" s="19">
        <v>3</v>
      </c>
      <c r="G614" s="19">
        <v>32</v>
      </c>
      <c r="H614" s="19">
        <v>0</v>
      </c>
      <c r="I614" s="19" t="s">
        <v>17</v>
      </c>
      <c r="J614" s="19" t="s">
        <v>57</v>
      </c>
      <c r="K614" s="19">
        <v>0</v>
      </c>
      <c r="L614" s="19">
        <v>3</v>
      </c>
      <c r="M614" s="19" t="s">
        <v>23</v>
      </c>
      <c r="N614" s="19" t="s">
        <v>31</v>
      </c>
      <c r="O614" s="19" t="s">
        <v>49</v>
      </c>
    </row>
    <row r="615" spans="2:15" x14ac:dyDescent="0.25">
      <c r="B615" s="20">
        <v>43781</v>
      </c>
      <c r="C615" s="19" t="s">
        <v>8</v>
      </c>
      <c r="D615" s="19">
        <v>5</v>
      </c>
      <c r="E615" s="19">
        <v>49</v>
      </c>
      <c r="F615" s="19">
        <v>16</v>
      </c>
      <c r="G615" s="19">
        <v>20</v>
      </c>
      <c r="H615" s="19">
        <v>0</v>
      </c>
      <c r="I615" s="19" t="s">
        <v>18</v>
      </c>
      <c r="J615" s="19" t="s">
        <v>17</v>
      </c>
      <c r="K615" s="19">
        <v>2</v>
      </c>
      <c r="L615" s="19">
        <v>97</v>
      </c>
      <c r="M615" s="19" t="s">
        <v>24</v>
      </c>
      <c r="N615" s="19" t="s">
        <v>35</v>
      </c>
      <c r="O615" s="19" t="s">
        <v>48</v>
      </c>
    </row>
    <row r="616" spans="2:15" x14ac:dyDescent="0.25">
      <c r="B616" s="20">
        <v>43606</v>
      </c>
      <c r="C616" s="19" t="s">
        <v>5</v>
      </c>
      <c r="D616" s="19">
        <v>41</v>
      </c>
      <c r="E616" s="19">
        <v>31</v>
      </c>
      <c r="F616" s="19">
        <v>59</v>
      </c>
      <c r="G616" s="19">
        <v>35</v>
      </c>
      <c r="H616" s="19">
        <v>0</v>
      </c>
      <c r="I616" s="19" t="s">
        <v>18</v>
      </c>
      <c r="J616" s="19" t="s">
        <v>17</v>
      </c>
      <c r="K616" s="19">
        <v>1</v>
      </c>
      <c r="L616" s="19">
        <v>69</v>
      </c>
      <c r="M616" s="19" t="s">
        <v>24</v>
      </c>
      <c r="N616" s="19" t="s">
        <v>38</v>
      </c>
      <c r="O616" s="19" t="s">
        <v>48</v>
      </c>
    </row>
    <row r="617" spans="2:15" x14ac:dyDescent="0.25">
      <c r="B617" s="20">
        <v>43566</v>
      </c>
      <c r="C617" s="19" t="s">
        <v>4</v>
      </c>
      <c r="D617" s="19">
        <v>17</v>
      </c>
      <c r="E617" s="19">
        <v>68</v>
      </c>
      <c r="F617" s="19">
        <v>32</v>
      </c>
      <c r="G617" s="19">
        <v>12</v>
      </c>
      <c r="H617" s="19">
        <v>0</v>
      </c>
      <c r="I617" s="19" t="s">
        <v>18</v>
      </c>
      <c r="J617" s="19" t="s">
        <v>20</v>
      </c>
      <c r="K617" s="19">
        <v>3</v>
      </c>
      <c r="L617" s="19">
        <v>61</v>
      </c>
      <c r="M617" s="19" t="s">
        <v>24</v>
      </c>
      <c r="N617" s="19" t="s">
        <v>32</v>
      </c>
      <c r="O617" s="19" t="s">
        <v>44</v>
      </c>
    </row>
    <row r="618" spans="2:15" x14ac:dyDescent="0.25">
      <c r="B618" s="20">
        <v>43500</v>
      </c>
      <c r="C618" s="19" t="s">
        <v>6</v>
      </c>
      <c r="D618" s="19">
        <v>40</v>
      </c>
      <c r="E618" s="19">
        <v>74</v>
      </c>
      <c r="F618" s="19">
        <v>64</v>
      </c>
      <c r="G618" s="19">
        <v>13</v>
      </c>
      <c r="H618" s="19">
        <v>0</v>
      </c>
      <c r="I618" s="19" t="s">
        <v>18</v>
      </c>
      <c r="J618" s="19" t="s">
        <v>20</v>
      </c>
      <c r="K618" s="19">
        <v>2</v>
      </c>
      <c r="L618" s="19">
        <v>9</v>
      </c>
      <c r="M618" s="19" t="s">
        <v>24</v>
      </c>
      <c r="N618" s="19" t="s">
        <v>29</v>
      </c>
      <c r="O618" s="19" t="s">
        <v>43</v>
      </c>
    </row>
    <row r="619" spans="2:15" x14ac:dyDescent="0.25">
      <c r="B619" s="20">
        <v>43304</v>
      </c>
      <c r="C619" s="19" t="s">
        <v>5</v>
      </c>
      <c r="D619" s="19">
        <v>34</v>
      </c>
      <c r="E619" s="19">
        <v>23</v>
      </c>
      <c r="F619" s="19">
        <v>26</v>
      </c>
      <c r="G619" s="19">
        <v>26</v>
      </c>
      <c r="H619" s="19">
        <v>0</v>
      </c>
      <c r="I619" s="19" t="s">
        <v>18</v>
      </c>
      <c r="J619" s="19" t="s">
        <v>17</v>
      </c>
      <c r="K619" s="19">
        <v>1</v>
      </c>
      <c r="L619" s="19">
        <v>74</v>
      </c>
      <c r="M619" s="19" t="s">
        <v>23</v>
      </c>
      <c r="N619" s="19" t="s">
        <v>28</v>
      </c>
      <c r="O619" s="19" t="s">
        <v>43</v>
      </c>
    </row>
    <row r="620" spans="2:15" x14ac:dyDescent="0.25">
      <c r="B620" s="20">
        <v>43800</v>
      </c>
      <c r="C620" s="19" t="s">
        <v>6</v>
      </c>
      <c r="D620" s="19">
        <v>28</v>
      </c>
      <c r="E620" s="19">
        <v>28</v>
      </c>
      <c r="F620" s="19">
        <v>59</v>
      </c>
      <c r="G620" s="19">
        <v>20</v>
      </c>
      <c r="H620" s="19">
        <v>1</v>
      </c>
      <c r="I620" s="19" t="s">
        <v>18</v>
      </c>
      <c r="J620" s="19" t="s">
        <v>17</v>
      </c>
      <c r="K620" s="19">
        <v>0</v>
      </c>
      <c r="L620" s="19">
        <v>60</v>
      </c>
      <c r="M620" s="19" t="s">
        <v>24</v>
      </c>
      <c r="N620" s="19" t="s">
        <v>36</v>
      </c>
      <c r="O620" s="19" t="s">
        <v>49</v>
      </c>
    </row>
    <row r="621" spans="2:15" x14ac:dyDescent="0.25">
      <c r="B621" s="20">
        <v>43610</v>
      </c>
      <c r="C621" s="19" t="s">
        <v>4</v>
      </c>
      <c r="D621" s="19">
        <v>21</v>
      </c>
      <c r="E621" s="19">
        <v>61</v>
      </c>
      <c r="F621" s="19">
        <v>24</v>
      </c>
      <c r="G621" s="19">
        <v>22</v>
      </c>
      <c r="H621" s="19">
        <v>0</v>
      </c>
      <c r="I621" s="19" t="s">
        <v>18</v>
      </c>
      <c r="J621" s="19" t="s">
        <v>20</v>
      </c>
      <c r="K621" s="19">
        <v>2</v>
      </c>
      <c r="L621" s="19">
        <v>76</v>
      </c>
      <c r="M621" s="19" t="s">
        <v>24</v>
      </c>
      <c r="N621" s="19" t="s">
        <v>38</v>
      </c>
      <c r="O621" s="19" t="s">
        <v>45</v>
      </c>
    </row>
    <row r="622" spans="2:15" x14ac:dyDescent="0.25">
      <c r="B622" s="20">
        <v>43606</v>
      </c>
      <c r="C622" s="19" t="s">
        <v>6</v>
      </c>
      <c r="D622" s="19">
        <v>8</v>
      </c>
      <c r="E622" s="19">
        <v>51</v>
      </c>
      <c r="F622" s="19">
        <v>26</v>
      </c>
      <c r="G622" s="19">
        <v>13</v>
      </c>
      <c r="H622" s="19">
        <v>0</v>
      </c>
      <c r="I622" s="19" t="s">
        <v>18</v>
      </c>
      <c r="J622" s="19" t="s">
        <v>17</v>
      </c>
      <c r="K622" s="19">
        <v>2</v>
      </c>
      <c r="L622" s="19">
        <v>58</v>
      </c>
      <c r="M622" s="19" t="s">
        <v>24</v>
      </c>
      <c r="N622" s="19" t="s">
        <v>38</v>
      </c>
      <c r="O622" s="19" t="s">
        <v>48</v>
      </c>
    </row>
    <row r="623" spans="2:15" x14ac:dyDescent="0.25">
      <c r="B623" s="20">
        <v>43349</v>
      </c>
      <c r="C623" s="19" t="s">
        <v>7</v>
      </c>
      <c r="D623" s="19">
        <v>22</v>
      </c>
      <c r="E623" s="19">
        <v>31</v>
      </c>
      <c r="F623" s="19">
        <v>55</v>
      </c>
      <c r="G623" s="19">
        <v>16</v>
      </c>
      <c r="H623" s="19">
        <v>0</v>
      </c>
      <c r="I623" s="19" t="s">
        <v>17</v>
      </c>
      <c r="J623" s="19" t="s">
        <v>17</v>
      </c>
      <c r="K623" s="19">
        <v>0</v>
      </c>
      <c r="L623" s="19">
        <v>90</v>
      </c>
      <c r="M623" s="19" t="s">
        <v>23</v>
      </c>
      <c r="N623" s="19" t="s">
        <v>27</v>
      </c>
      <c r="O623" s="19" t="s">
        <v>44</v>
      </c>
    </row>
    <row r="624" spans="2:15" x14ac:dyDescent="0.25">
      <c r="B624" s="20">
        <v>43525</v>
      </c>
      <c r="C624" s="19" t="s">
        <v>4</v>
      </c>
      <c r="D624" s="19">
        <v>46</v>
      </c>
      <c r="E624" s="19">
        <v>83</v>
      </c>
      <c r="F624" s="19">
        <v>48</v>
      </c>
      <c r="G624" s="19">
        <v>24</v>
      </c>
      <c r="H624" s="19">
        <v>1</v>
      </c>
      <c r="I624" s="19" t="s">
        <v>18</v>
      </c>
      <c r="J624" s="19" t="s">
        <v>20</v>
      </c>
      <c r="K624" s="19">
        <v>2</v>
      </c>
      <c r="L624" s="19">
        <v>88</v>
      </c>
      <c r="M624" s="19" t="s">
        <v>24</v>
      </c>
      <c r="N624" s="19" t="s">
        <v>34</v>
      </c>
      <c r="O624" s="19" t="s">
        <v>46</v>
      </c>
    </row>
    <row r="625" spans="2:15" x14ac:dyDescent="0.25">
      <c r="B625" s="20">
        <v>43346</v>
      </c>
      <c r="C625" s="19" t="s">
        <v>5</v>
      </c>
      <c r="D625" s="19">
        <v>39</v>
      </c>
      <c r="E625" s="19">
        <v>20</v>
      </c>
      <c r="F625" s="19">
        <v>44</v>
      </c>
      <c r="G625" s="19">
        <v>14</v>
      </c>
      <c r="H625" s="19">
        <v>1</v>
      </c>
      <c r="I625" s="19" t="s">
        <v>18</v>
      </c>
      <c r="J625" s="19" t="s">
        <v>17</v>
      </c>
      <c r="K625" s="19">
        <v>3</v>
      </c>
      <c r="L625" s="19">
        <v>39</v>
      </c>
      <c r="M625" s="19" t="s">
        <v>23</v>
      </c>
      <c r="N625" s="19" t="s">
        <v>27</v>
      </c>
      <c r="O625" s="19" t="s">
        <v>43</v>
      </c>
    </row>
    <row r="626" spans="2:15" x14ac:dyDescent="0.25">
      <c r="B626" s="20">
        <v>43252</v>
      </c>
      <c r="C626" s="19" t="s">
        <v>4</v>
      </c>
      <c r="D626" s="19">
        <v>43</v>
      </c>
      <c r="E626" s="19">
        <v>9</v>
      </c>
      <c r="F626" s="19">
        <v>53</v>
      </c>
      <c r="G626" s="19">
        <v>33</v>
      </c>
      <c r="H626" s="19">
        <v>1</v>
      </c>
      <c r="I626" s="19" t="s">
        <v>18</v>
      </c>
      <c r="J626" s="19" t="s">
        <v>20</v>
      </c>
      <c r="K626" s="19">
        <v>2</v>
      </c>
      <c r="L626" s="19">
        <v>15</v>
      </c>
      <c r="M626" s="19" t="s">
        <v>23</v>
      </c>
      <c r="N626" s="19" t="s">
        <v>37</v>
      </c>
      <c r="O626" s="19" t="s">
        <v>46</v>
      </c>
    </row>
    <row r="627" spans="2:15" x14ac:dyDescent="0.25">
      <c r="B627" s="20">
        <v>43345</v>
      </c>
      <c r="C627" s="19" t="s">
        <v>4</v>
      </c>
      <c r="D627" s="19">
        <v>1</v>
      </c>
      <c r="E627" s="19">
        <v>48</v>
      </c>
      <c r="F627" s="19">
        <v>45</v>
      </c>
      <c r="G627" s="19">
        <v>5</v>
      </c>
      <c r="H627" s="19">
        <v>0</v>
      </c>
      <c r="I627" s="19" t="s">
        <v>18</v>
      </c>
      <c r="J627" s="19" t="s">
        <v>20</v>
      </c>
      <c r="K627" s="19">
        <v>3</v>
      </c>
      <c r="L627" s="19">
        <v>29</v>
      </c>
      <c r="M627" s="19" t="s">
        <v>23</v>
      </c>
      <c r="N627" s="19" t="s">
        <v>27</v>
      </c>
      <c r="O627" s="19" t="s">
        <v>49</v>
      </c>
    </row>
    <row r="628" spans="2:15" x14ac:dyDescent="0.25">
      <c r="B628" s="20">
        <v>43474</v>
      </c>
      <c r="C628" s="19" t="s">
        <v>5</v>
      </c>
      <c r="D628" s="19">
        <v>8</v>
      </c>
      <c r="E628" s="19">
        <v>83</v>
      </c>
      <c r="F628" s="19">
        <v>30</v>
      </c>
      <c r="G628" s="19">
        <v>25</v>
      </c>
      <c r="H628" s="19">
        <v>0</v>
      </c>
      <c r="I628" s="19" t="s">
        <v>18</v>
      </c>
      <c r="J628" s="19" t="s">
        <v>17</v>
      </c>
      <c r="K628" s="19">
        <v>1</v>
      </c>
      <c r="L628" s="19">
        <v>46</v>
      </c>
      <c r="M628" s="19" t="s">
        <v>24</v>
      </c>
      <c r="N628" s="19" t="s">
        <v>33</v>
      </c>
      <c r="O628" s="19" t="s">
        <v>47</v>
      </c>
    </row>
    <row r="629" spans="2:15" x14ac:dyDescent="0.25">
      <c r="B629" s="20">
        <v>43422</v>
      </c>
      <c r="C629" s="19" t="s">
        <v>6</v>
      </c>
      <c r="D629" s="19">
        <v>47</v>
      </c>
      <c r="E629" s="19">
        <v>15</v>
      </c>
      <c r="F629" s="19">
        <v>19</v>
      </c>
      <c r="G629" s="19">
        <v>20</v>
      </c>
      <c r="H629" s="19">
        <v>0</v>
      </c>
      <c r="I629" s="19" t="s">
        <v>18</v>
      </c>
      <c r="J629" s="19" t="s">
        <v>17</v>
      </c>
      <c r="K629" s="19">
        <v>1</v>
      </c>
      <c r="L629" s="19">
        <v>52</v>
      </c>
      <c r="M629" s="19" t="s">
        <v>23</v>
      </c>
      <c r="N629" s="19" t="s">
        <v>35</v>
      </c>
      <c r="O629" s="19" t="s">
        <v>49</v>
      </c>
    </row>
    <row r="630" spans="2:15" x14ac:dyDescent="0.25">
      <c r="B630" s="20">
        <v>43752</v>
      </c>
      <c r="C630" s="19" t="s">
        <v>7</v>
      </c>
      <c r="D630" s="19">
        <v>28</v>
      </c>
      <c r="E630" s="19">
        <v>44</v>
      </c>
      <c r="F630" s="19">
        <v>55</v>
      </c>
      <c r="G630" s="19">
        <v>29</v>
      </c>
      <c r="H630" s="19">
        <v>1</v>
      </c>
      <c r="I630" s="19" t="s">
        <v>17</v>
      </c>
      <c r="J630" s="19" t="s">
        <v>17</v>
      </c>
      <c r="K630" s="19">
        <v>0</v>
      </c>
      <c r="L630" s="19">
        <v>17</v>
      </c>
      <c r="M630" s="19" t="s">
        <v>24</v>
      </c>
      <c r="N630" s="19" t="s">
        <v>30</v>
      </c>
      <c r="O630" s="19" t="s">
        <v>43</v>
      </c>
    </row>
    <row r="631" spans="2:15" x14ac:dyDescent="0.25">
      <c r="B631" s="20">
        <v>43619</v>
      </c>
      <c r="C631" s="19" t="s">
        <v>8</v>
      </c>
      <c r="D631" s="19">
        <v>6</v>
      </c>
      <c r="E631" s="19">
        <v>65</v>
      </c>
      <c r="F631" s="19">
        <v>29</v>
      </c>
      <c r="G631" s="19">
        <v>15</v>
      </c>
      <c r="H631" s="19">
        <v>0</v>
      </c>
      <c r="I631" s="19" t="s">
        <v>18</v>
      </c>
      <c r="J631" s="19" t="s">
        <v>17</v>
      </c>
      <c r="K631" s="19">
        <v>1</v>
      </c>
      <c r="L631" s="19">
        <v>10</v>
      </c>
      <c r="M631" s="19" t="s">
        <v>24</v>
      </c>
      <c r="N631" s="19" t="s">
        <v>37</v>
      </c>
      <c r="O631" s="19" t="s">
        <v>43</v>
      </c>
    </row>
    <row r="632" spans="2:15" x14ac:dyDescent="0.25">
      <c r="B632" s="20">
        <v>43769</v>
      </c>
      <c r="C632" s="19" t="s">
        <v>5</v>
      </c>
      <c r="D632" s="19">
        <v>10</v>
      </c>
      <c r="E632" s="19">
        <v>70</v>
      </c>
      <c r="F632" s="19">
        <v>4</v>
      </c>
      <c r="G632" s="19">
        <v>35</v>
      </c>
      <c r="H632" s="19">
        <v>0</v>
      </c>
      <c r="I632" s="19" t="s">
        <v>18</v>
      </c>
      <c r="J632" s="19" t="s">
        <v>17</v>
      </c>
      <c r="K632" s="19">
        <v>1</v>
      </c>
      <c r="L632" s="19">
        <v>19</v>
      </c>
      <c r="M632" s="19" t="s">
        <v>24</v>
      </c>
      <c r="N632" s="19" t="s">
        <v>30</v>
      </c>
      <c r="O632" s="19" t="s">
        <v>44</v>
      </c>
    </row>
    <row r="633" spans="2:15" x14ac:dyDescent="0.25">
      <c r="B633" s="20">
        <v>43770</v>
      </c>
      <c r="C633" s="19" t="s">
        <v>4</v>
      </c>
      <c r="D633" s="19">
        <v>17</v>
      </c>
      <c r="E633" s="19">
        <v>71</v>
      </c>
      <c r="F633" s="19">
        <v>58</v>
      </c>
      <c r="G633" s="19">
        <v>12</v>
      </c>
      <c r="H633" s="19">
        <v>1</v>
      </c>
      <c r="I633" s="19" t="s">
        <v>18</v>
      </c>
      <c r="J633" s="19" t="s">
        <v>20</v>
      </c>
      <c r="K633" s="19">
        <v>2</v>
      </c>
      <c r="L633" s="19">
        <v>83</v>
      </c>
      <c r="M633" s="19" t="s">
        <v>24</v>
      </c>
      <c r="N633" s="19" t="s">
        <v>35</v>
      </c>
      <c r="O633" s="19" t="s">
        <v>46</v>
      </c>
    </row>
    <row r="634" spans="2:15" x14ac:dyDescent="0.25">
      <c r="B634" s="20">
        <v>43369</v>
      </c>
      <c r="C634" s="19" t="s">
        <v>6</v>
      </c>
      <c r="D634" s="19">
        <v>21</v>
      </c>
      <c r="E634" s="19">
        <v>82</v>
      </c>
      <c r="F634" s="19">
        <v>23</v>
      </c>
      <c r="G634" s="19">
        <v>31</v>
      </c>
      <c r="H634" s="19">
        <v>0</v>
      </c>
      <c r="I634" s="19" t="s">
        <v>18</v>
      </c>
      <c r="J634" s="19" t="s">
        <v>17</v>
      </c>
      <c r="K634" s="19">
        <v>1</v>
      </c>
      <c r="L634" s="19">
        <v>51</v>
      </c>
      <c r="M634" s="19" t="s">
        <v>23</v>
      </c>
      <c r="N634" s="19" t="s">
        <v>27</v>
      </c>
      <c r="O634" s="19" t="s">
        <v>47</v>
      </c>
    </row>
    <row r="635" spans="2:15" x14ac:dyDescent="0.25">
      <c r="B635" s="20">
        <v>43721</v>
      </c>
      <c r="C635" s="19" t="s">
        <v>5</v>
      </c>
      <c r="D635" s="19">
        <v>26</v>
      </c>
      <c r="E635" s="19">
        <v>55</v>
      </c>
      <c r="F635" s="19">
        <v>4</v>
      </c>
      <c r="G635" s="19">
        <v>15</v>
      </c>
      <c r="H635" s="19">
        <v>1</v>
      </c>
      <c r="I635" s="19" t="s">
        <v>18</v>
      </c>
      <c r="J635" s="19" t="s">
        <v>17</v>
      </c>
      <c r="K635" s="19">
        <v>2</v>
      </c>
      <c r="L635" s="19">
        <v>12</v>
      </c>
      <c r="M635" s="19" t="s">
        <v>24</v>
      </c>
      <c r="N635" s="19" t="s">
        <v>27</v>
      </c>
      <c r="O635" s="19" t="s">
        <v>46</v>
      </c>
    </row>
    <row r="636" spans="2:15" x14ac:dyDescent="0.25">
      <c r="B636" s="20">
        <v>43400</v>
      </c>
      <c r="C636" s="19" t="s">
        <v>6</v>
      </c>
      <c r="D636" s="19">
        <v>2</v>
      </c>
      <c r="E636" s="19">
        <v>20</v>
      </c>
      <c r="F636" s="19">
        <v>62</v>
      </c>
      <c r="G636" s="19">
        <v>11</v>
      </c>
      <c r="H636" s="19">
        <v>1</v>
      </c>
      <c r="I636" s="19" t="s">
        <v>18</v>
      </c>
      <c r="J636" s="19" t="s">
        <v>17</v>
      </c>
      <c r="K636" s="19">
        <v>1</v>
      </c>
      <c r="L636" s="19">
        <v>2</v>
      </c>
      <c r="M636" s="19" t="s">
        <v>23</v>
      </c>
      <c r="N636" s="19" t="s">
        <v>30</v>
      </c>
      <c r="O636" s="19" t="s">
        <v>45</v>
      </c>
    </row>
    <row r="637" spans="2:15" x14ac:dyDescent="0.25">
      <c r="B637" s="20">
        <v>43762</v>
      </c>
      <c r="C637" s="19" t="s">
        <v>4</v>
      </c>
      <c r="D637" s="19">
        <v>26</v>
      </c>
      <c r="E637" s="19">
        <v>7</v>
      </c>
      <c r="F637" s="19">
        <v>24</v>
      </c>
      <c r="G637" s="19">
        <v>34</v>
      </c>
      <c r="H637" s="19">
        <v>1</v>
      </c>
      <c r="I637" s="19" t="s">
        <v>18</v>
      </c>
      <c r="J637" s="19" t="s">
        <v>20</v>
      </c>
      <c r="K637" s="19">
        <v>0</v>
      </c>
      <c r="L637" s="19">
        <v>45</v>
      </c>
      <c r="M637" s="19" t="s">
        <v>24</v>
      </c>
      <c r="N637" s="19" t="s">
        <v>30</v>
      </c>
      <c r="O637" s="19" t="s">
        <v>44</v>
      </c>
    </row>
    <row r="638" spans="2:15" x14ac:dyDescent="0.25">
      <c r="B638" s="20">
        <v>43739</v>
      </c>
      <c r="C638" s="19" t="s">
        <v>6</v>
      </c>
      <c r="D638" s="19">
        <v>10</v>
      </c>
      <c r="E638" s="19">
        <v>83</v>
      </c>
      <c r="F638" s="19">
        <v>46</v>
      </c>
      <c r="G638" s="19">
        <v>15</v>
      </c>
      <c r="H638" s="19">
        <v>0</v>
      </c>
      <c r="I638" s="19" t="s">
        <v>18</v>
      </c>
      <c r="J638" s="19" t="s">
        <v>17</v>
      </c>
      <c r="K638" s="19">
        <v>2</v>
      </c>
      <c r="L638" s="19">
        <v>34</v>
      </c>
      <c r="M638" s="19" t="s">
        <v>24</v>
      </c>
      <c r="N638" s="19" t="s">
        <v>30</v>
      </c>
      <c r="O638" s="19" t="s">
        <v>48</v>
      </c>
    </row>
    <row r="639" spans="2:15" x14ac:dyDescent="0.25">
      <c r="B639" s="20">
        <v>43717</v>
      </c>
      <c r="C639" s="19" t="s">
        <v>7</v>
      </c>
      <c r="D639" s="19">
        <v>21</v>
      </c>
      <c r="E639" s="19">
        <v>38</v>
      </c>
      <c r="F639" s="19">
        <v>47</v>
      </c>
      <c r="G639" s="19">
        <v>26</v>
      </c>
      <c r="H639" s="19">
        <v>0</v>
      </c>
      <c r="I639" s="19" t="s">
        <v>17</v>
      </c>
      <c r="J639" s="19" t="s">
        <v>57</v>
      </c>
      <c r="K639" s="19">
        <v>0</v>
      </c>
      <c r="L639" s="19">
        <v>79</v>
      </c>
      <c r="M639" s="19" t="s">
        <v>24</v>
      </c>
      <c r="N639" s="19" t="s">
        <v>27</v>
      </c>
      <c r="O639" s="19" t="s">
        <v>43</v>
      </c>
    </row>
    <row r="640" spans="2:15" x14ac:dyDescent="0.25">
      <c r="B640" s="20">
        <v>43729</v>
      </c>
      <c r="C640" s="19" t="s">
        <v>4</v>
      </c>
      <c r="D640" s="19">
        <v>44</v>
      </c>
      <c r="E640" s="19">
        <v>41</v>
      </c>
      <c r="F640" s="19">
        <v>38</v>
      </c>
      <c r="G640" s="19">
        <v>12</v>
      </c>
      <c r="H640" s="19">
        <v>1</v>
      </c>
      <c r="I640" s="19" t="s">
        <v>18</v>
      </c>
      <c r="J640" s="19" t="s">
        <v>20</v>
      </c>
      <c r="K640" s="19">
        <v>3</v>
      </c>
      <c r="L640" s="19">
        <v>92</v>
      </c>
      <c r="M640" s="19" t="s">
        <v>24</v>
      </c>
      <c r="N640" s="19" t="s">
        <v>27</v>
      </c>
      <c r="O640" s="19" t="s">
        <v>45</v>
      </c>
    </row>
    <row r="641" spans="2:15" x14ac:dyDescent="0.25">
      <c r="B641" s="20">
        <v>43302</v>
      </c>
      <c r="C641" s="19" t="s">
        <v>5</v>
      </c>
      <c r="D641" s="19">
        <v>35</v>
      </c>
      <c r="E641" s="19">
        <v>30</v>
      </c>
      <c r="F641" s="19">
        <v>39</v>
      </c>
      <c r="G641" s="19">
        <v>8</v>
      </c>
      <c r="H641" s="19">
        <v>0</v>
      </c>
      <c r="I641" s="19" t="s">
        <v>18</v>
      </c>
      <c r="J641" s="19" t="s">
        <v>17</v>
      </c>
      <c r="K641" s="19">
        <v>0</v>
      </c>
      <c r="L641" s="19">
        <v>44</v>
      </c>
      <c r="M641" s="19" t="s">
        <v>23</v>
      </c>
      <c r="N641" s="19" t="s">
        <v>28</v>
      </c>
      <c r="O641" s="19" t="s">
        <v>45</v>
      </c>
    </row>
    <row r="642" spans="2:15" x14ac:dyDescent="0.25">
      <c r="B642" s="20">
        <v>43361</v>
      </c>
      <c r="C642" s="19" t="s">
        <v>4</v>
      </c>
      <c r="D642" s="19">
        <v>23</v>
      </c>
      <c r="E642" s="19">
        <v>26</v>
      </c>
      <c r="F642" s="19">
        <v>56</v>
      </c>
      <c r="G642" s="19">
        <v>27</v>
      </c>
      <c r="H642" s="19">
        <v>1</v>
      </c>
      <c r="I642" s="19" t="s">
        <v>18</v>
      </c>
      <c r="J642" s="19" t="s">
        <v>20</v>
      </c>
      <c r="K642" s="19">
        <v>3</v>
      </c>
      <c r="L642" s="19">
        <v>29</v>
      </c>
      <c r="M642" s="19" t="s">
        <v>23</v>
      </c>
      <c r="N642" s="19" t="s">
        <v>27</v>
      </c>
      <c r="O642" s="19" t="s">
        <v>48</v>
      </c>
    </row>
    <row r="643" spans="2:15" x14ac:dyDescent="0.25">
      <c r="B643" s="20">
        <v>43571</v>
      </c>
      <c r="C643" s="19" t="s">
        <v>4</v>
      </c>
      <c r="D643" s="19">
        <v>19</v>
      </c>
      <c r="E643" s="19">
        <v>68</v>
      </c>
      <c r="F643" s="19">
        <v>50</v>
      </c>
      <c r="G643" s="19">
        <v>17</v>
      </c>
      <c r="H643" s="19">
        <v>0</v>
      </c>
      <c r="I643" s="19" t="s">
        <v>18</v>
      </c>
      <c r="J643" s="19" t="s">
        <v>20</v>
      </c>
      <c r="K643" s="19">
        <v>1</v>
      </c>
      <c r="L643" s="19">
        <v>51</v>
      </c>
      <c r="M643" s="19" t="s">
        <v>24</v>
      </c>
      <c r="N643" s="19" t="s">
        <v>32</v>
      </c>
      <c r="O643" s="19" t="s">
        <v>48</v>
      </c>
    </row>
    <row r="644" spans="2:15" x14ac:dyDescent="0.25">
      <c r="B644" s="20">
        <v>43510</v>
      </c>
      <c r="C644" s="19" t="s">
        <v>5</v>
      </c>
      <c r="D644" s="19">
        <v>29</v>
      </c>
      <c r="E644" s="19">
        <v>18</v>
      </c>
      <c r="F644" s="19">
        <v>15</v>
      </c>
      <c r="G644" s="19">
        <v>22</v>
      </c>
      <c r="H644" s="19">
        <v>0</v>
      </c>
      <c r="I644" s="19" t="s">
        <v>18</v>
      </c>
      <c r="J644" s="19" t="s">
        <v>17</v>
      </c>
      <c r="K644" s="19">
        <v>3</v>
      </c>
      <c r="L644" s="19">
        <v>51</v>
      </c>
      <c r="M644" s="19" t="s">
        <v>24</v>
      </c>
      <c r="N644" s="19" t="s">
        <v>29</v>
      </c>
      <c r="O644" s="19" t="s">
        <v>44</v>
      </c>
    </row>
    <row r="645" spans="2:15" x14ac:dyDescent="0.25">
      <c r="B645" s="20">
        <v>43692</v>
      </c>
      <c r="C645" s="19" t="s">
        <v>6</v>
      </c>
      <c r="D645" s="19">
        <v>33</v>
      </c>
      <c r="E645" s="19">
        <v>17</v>
      </c>
      <c r="F645" s="19">
        <v>12</v>
      </c>
      <c r="G645" s="19">
        <v>12</v>
      </c>
      <c r="H645" s="19">
        <v>0</v>
      </c>
      <c r="I645" s="19" t="s">
        <v>18</v>
      </c>
      <c r="J645" s="19" t="s">
        <v>17</v>
      </c>
      <c r="K645" s="19">
        <v>2</v>
      </c>
      <c r="L645" s="19">
        <v>88</v>
      </c>
      <c r="M645" s="19" t="s">
        <v>24</v>
      </c>
      <c r="N645" s="19" t="s">
        <v>31</v>
      </c>
      <c r="O645" s="19" t="s">
        <v>44</v>
      </c>
    </row>
    <row r="646" spans="2:15" x14ac:dyDescent="0.25">
      <c r="B646" s="20">
        <v>43774</v>
      </c>
      <c r="C646" s="19" t="s">
        <v>7</v>
      </c>
      <c r="D646" s="19">
        <v>32</v>
      </c>
      <c r="E646" s="19">
        <v>75</v>
      </c>
      <c r="F646" s="19">
        <v>63</v>
      </c>
      <c r="G646" s="19">
        <v>18</v>
      </c>
      <c r="H646" s="19">
        <v>1</v>
      </c>
      <c r="I646" s="19" t="s">
        <v>17</v>
      </c>
      <c r="J646" s="19" t="s">
        <v>57</v>
      </c>
      <c r="K646" s="19">
        <v>0</v>
      </c>
      <c r="L646" s="19">
        <v>25</v>
      </c>
      <c r="M646" s="19" t="s">
        <v>24</v>
      </c>
      <c r="N646" s="19" t="s">
        <v>35</v>
      </c>
      <c r="O646" s="19" t="s">
        <v>48</v>
      </c>
    </row>
    <row r="647" spans="2:15" x14ac:dyDescent="0.25">
      <c r="B647" s="20">
        <v>43712</v>
      </c>
      <c r="C647" s="19" t="s">
        <v>8</v>
      </c>
      <c r="D647" s="19">
        <v>27</v>
      </c>
      <c r="E647" s="19">
        <v>10</v>
      </c>
      <c r="F647" s="19">
        <v>68</v>
      </c>
      <c r="G647" s="19">
        <v>26</v>
      </c>
      <c r="H647" s="19">
        <v>1</v>
      </c>
      <c r="I647" s="19" t="s">
        <v>18</v>
      </c>
      <c r="J647" s="19" t="s">
        <v>17</v>
      </c>
      <c r="K647" s="19">
        <v>1</v>
      </c>
      <c r="L647" s="19">
        <v>18</v>
      </c>
      <c r="M647" s="19" t="s">
        <v>24</v>
      </c>
      <c r="N647" s="19" t="s">
        <v>27</v>
      </c>
      <c r="O647" s="19" t="s">
        <v>47</v>
      </c>
    </row>
    <row r="648" spans="2:15" x14ac:dyDescent="0.25">
      <c r="B648" s="20">
        <v>43292</v>
      </c>
      <c r="C648" s="19" t="s">
        <v>5</v>
      </c>
      <c r="D648" s="19">
        <v>28</v>
      </c>
      <c r="E648" s="19">
        <v>82</v>
      </c>
      <c r="F648" s="19">
        <v>41</v>
      </c>
      <c r="G648" s="19">
        <v>8</v>
      </c>
      <c r="H648" s="19">
        <v>1</v>
      </c>
      <c r="I648" s="19" t="s">
        <v>18</v>
      </c>
      <c r="J648" s="19" t="s">
        <v>17</v>
      </c>
      <c r="K648" s="19">
        <v>2</v>
      </c>
      <c r="L648" s="19">
        <v>46</v>
      </c>
      <c r="M648" s="19" t="s">
        <v>23</v>
      </c>
      <c r="N648" s="19" t="s">
        <v>28</v>
      </c>
      <c r="O648" s="19" t="s">
        <v>47</v>
      </c>
    </row>
    <row r="649" spans="2:15" x14ac:dyDescent="0.25">
      <c r="B649" s="20">
        <v>43335</v>
      </c>
      <c r="C649" s="19" t="s">
        <v>4</v>
      </c>
      <c r="D649" s="19">
        <v>19</v>
      </c>
      <c r="E649" s="19">
        <v>22</v>
      </c>
      <c r="F649" s="19">
        <v>32</v>
      </c>
      <c r="G649" s="19">
        <v>15</v>
      </c>
      <c r="H649" s="19">
        <v>0</v>
      </c>
      <c r="I649" s="19" t="s">
        <v>18</v>
      </c>
      <c r="J649" s="19" t="s">
        <v>17</v>
      </c>
      <c r="K649" s="19">
        <v>0</v>
      </c>
      <c r="L649" s="19">
        <v>54</v>
      </c>
      <c r="M649" s="19" t="s">
        <v>23</v>
      </c>
      <c r="N649" s="19" t="s">
        <v>31</v>
      </c>
      <c r="O649" s="19" t="s">
        <v>44</v>
      </c>
    </row>
    <row r="650" spans="2:15" x14ac:dyDescent="0.25">
      <c r="B650" s="20">
        <v>43192</v>
      </c>
      <c r="C650" s="19" t="s">
        <v>6</v>
      </c>
      <c r="D650" s="19">
        <v>3</v>
      </c>
      <c r="E650" s="19">
        <v>72</v>
      </c>
      <c r="F650" s="19">
        <v>5</v>
      </c>
      <c r="G650" s="19">
        <v>14</v>
      </c>
      <c r="H650" s="19">
        <v>0</v>
      </c>
      <c r="I650" s="19" t="s">
        <v>18</v>
      </c>
      <c r="J650" s="19" t="s">
        <v>17</v>
      </c>
      <c r="K650" s="19">
        <v>3</v>
      </c>
      <c r="L650" s="19">
        <v>12</v>
      </c>
      <c r="M650" s="19" t="s">
        <v>23</v>
      </c>
      <c r="N650" s="19" t="s">
        <v>32</v>
      </c>
      <c r="O650" s="19" t="s">
        <v>43</v>
      </c>
    </row>
    <row r="651" spans="2:15" x14ac:dyDescent="0.25">
      <c r="B651" s="20">
        <v>43125</v>
      </c>
      <c r="C651" s="19" t="s">
        <v>5</v>
      </c>
      <c r="D651" s="19">
        <v>27</v>
      </c>
      <c r="E651" s="19">
        <v>73</v>
      </c>
      <c r="F651" s="19">
        <v>32</v>
      </c>
      <c r="G651" s="19">
        <v>5</v>
      </c>
      <c r="H651" s="19">
        <v>0</v>
      </c>
      <c r="I651" s="19" t="s">
        <v>18</v>
      </c>
      <c r="J651" s="19" t="s">
        <v>20</v>
      </c>
      <c r="K651" s="19">
        <v>1</v>
      </c>
      <c r="L651" s="19">
        <v>74</v>
      </c>
      <c r="M651" s="19" t="s">
        <v>23</v>
      </c>
      <c r="N651" s="19" t="s">
        <v>33</v>
      </c>
      <c r="O651" s="19" t="s">
        <v>44</v>
      </c>
    </row>
    <row r="652" spans="2:15" x14ac:dyDescent="0.25">
      <c r="B652" s="20">
        <v>43798</v>
      </c>
      <c r="C652" s="19" t="s">
        <v>6</v>
      </c>
      <c r="D652" s="19">
        <v>20</v>
      </c>
      <c r="E652" s="19">
        <v>48</v>
      </c>
      <c r="F652" s="19">
        <v>64</v>
      </c>
      <c r="G652" s="19">
        <v>9</v>
      </c>
      <c r="H652" s="19">
        <v>0</v>
      </c>
      <c r="I652" s="19" t="s">
        <v>18</v>
      </c>
      <c r="J652" s="19" t="s">
        <v>17</v>
      </c>
      <c r="K652" s="19">
        <v>3</v>
      </c>
      <c r="L652" s="19">
        <v>99</v>
      </c>
      <c r="M652" s="19" t="s">
        <v>24</v>
      </c>
      <c r="N652" s="19" t="s">
        <v>35</v>
      </c>
      <c r="O652" s="19" t="s">
        <v>46</v>
      </c>
    </row>
    <row r="653" spans="2:15" x14ac:dyDescent="0.25">
      <c r="B653" s="20">
        <v>43332</v>
      </c>
      <c r="C653" s="19" t="s">
        <v>4</v>
      </c>
      <c r="D653" s="19">
        <v>23</v>
      </c>
      <c r="E653" s="19">
        <v>68</v>
      </c>
      <c r="F653" s="19">
        <v>19</v>
      </c>
      <c r="G653" s="19">
        <v>5</v>
      </c>
      <c r="H653" s="19">
        <v>1</v>
      </c>
      <c r="I653" s="19" t="s">
        <v>19</v>
      </c>
      <c r="J653" s="19" t="s">
        <v>20</v>
      </c>
      <c r="K653" s="19">
        <v>3</v>
      </c>
      <c r="L653" s="19">
        <v>33</v>
      </c>
      <c r="M653" s="19" t="s">
        <v>23</v>
      </c>
      <c r="N653" s="19" t="s">
        <v>31</v>
      </c>
      <c r="O653" s="19" t="s">
        <v>43</v>
      </c>
    </row>
    <row r="654" spans="2:15" x14ac:dyDescent="0.25">
      <c r="B654" s="20">
        <v>43731</v>
      </c>
      <c r="C654" s="19" t="s">
        <v>6</v>
      </c>
      <c r="D654" s="19">
        <v>38</v>
      </c>
      <c r="E654" s="19">
        <v>49</v>
      </c>
      <c r="F654" s="19">
        <v>29</v>
      </c>
      <c r="G654" s="19">
        <v>21</v>
      </c>
      <c r="H654" s="19">
        <v>1</v>
      </c>
      <c r="I654" s="19" t="s">
        <v>18</v>
      </c>
      <c r="J654" s="19" t="s">
        <v>17</v>
      </c>
      <c r="K654" s="19">
        <v>2</v>
      </c>
      <c r="L654" s="19">
        <v>18</v>
      </c>
      <c r="M654" s="19" t="s">
        <v>24</v>
      </c>
      <c r="N654" s="19" t="s">
        <v>27</v>
      </c>
      <c r="O654" s="19" t="s">
        <v>43</v>
      </c>
    </row>
    <row r="655" spans="2:15" x14ac:dyDescent="0.25">
      <c r="B655" s="20">
        <v>43359</v>
      </c>
      <c r="C655" s="19" t="s">
        <v>7</v>
      </c>
      <c r="D655" s="19">
        <v>4</v>
      </c>
      <c r="E655" s="19">
        <v>62</v>
      </c>
      <c r="F655" s="19">
        <v>2</v>
      </c>
      <c r="G655" s="19">
        <v>18</v>
      </c>
      <c r="H655" s="19">
        <v>1</v>
      </c>
      <c r="I655" s="19" t="s">
        <v>17</v>
      </c>
      <c r="J655" s="19" t="s">
        <v>17</v>
      </c>
      <c r="K655" s="19">
        <v>0</v>
      </c>
      <c r="L655" s="19">
        <v>37</v>
      </c>
      <c r="M655" s="19" t="s">
        <v>23</v>
      </c>
      <c r="N655" s="19" t="s">
        <v>27</v>
      </c>
      <c r="O655" s="19" t="s">
        <v>49</v>
      </c>
    </row>
    <row r="656" spans="2:15" x14ac:dyDescent="0.25">
      <c r="B656" s="20">
        <v>43116</v>
      </c>
      <c r="C656" s="19" t="s">
        <v>4</v>
      </c>
      <c r="D656" s="19">
        <v>47</v>
      </c>
      <c r="E656" s="19">
        <v>60</v>
      </c>
      <c r="F656" s="19">
        <v>53</v>
      </c>
      <c r="G656" s="19">
        <v>26</v>
      </c>
      <c r="H656" s="19">
        <v>0</v>
      </c>
      <c r="I656" s="19" t="s">
        <v>19</v>
      </c>
      <c r="J656" s="19" t="s">
        <v>20</v>
      </c>
      <c r="K656" s="19">
        <v>2</v>
      </c>
      <c r="L656" s="19">
        <v>95</v>
      </c>
      <c r="M656" s="19" t="s">
        <v>23</v>
      </c>
      <c r="N656" s="19" t="s">
        <v>33</v>
      </c>
      <c r="O656" s="19" t="s">
        <v>48</v>
      </c>
    </row>
    <row r="657" spans="2:15" x14ac:dyDescent="0.25">
      <c r="B657" s="20">
        <v>43811</v>
      </c>
      <c r="C657" s="19" t="s">
        <v>5</v>
      </c>
      <c r="D657" s="19">
        <v>12</v>
      </c>
      <c r="E657" s="19">
        <v>8</v>
      </c>
      <c r="F657" s="19">
        <v>31</v>
      </c>
      <c r="G657" s="19">
        <v>11</v>
      </c>
      <c r="H657" s="19">
        <v>0</v>
      </c>
      <c r="I657" s="19" t="s">
        <v>18</v>
      </c>
      <c r="J657" s="19" t="s">
        <v>20</v>
      </c>
      <c r="K657" s="19">
        <v>2</v>
      </c>
      <c r="L657" s="19">
        <v>39</v>
      </c>
      <c r="M657" s="19" t="s">
        <v>24</v>
      </c>
      <c r="N657" s="19" t="s">
        <v>36</v>
      </c>
      <c r="O657" s="19" t="s">
        <v>44</v>
      </c>
    </row>
    <row r="658" spans="2:15" x14ac:dyDescent="0.25">
      <c r="B658" s="20">
        <v>43591</v>
      </c>
      <c r="C658" s="19" t="s">
        <v>4</v>
      </c>
      <c r="D658" s="19">
        <v>9</v>
      </c>
      <c r="E658" s="19">
        <v>72</v>
      </c>
      <c r="F658" s="19">
        <v>19</v>
      </c>
      <c r="G658" s="19">
        <v>34</v>
      </c>
      <c r="H658" s="19">
        <v>0</v>
      </c>
      <c r="I658" s="19" t="s">
        <v>19</v>
      </c>
      <c r="J658" s="19" t="s">
        <v>20</v>
      </c>
      <c r="K658" s="19">
        <v>2</v>
      </c>
      <c r="L658" s="19">
        <v>55</v>
      </c>
      <c r="M658" s="19" t="s">
        <v>24</v>
      </c>
      <c r="N658" s="19" t="s">
        <v>38</v>
      </c>
      <c r="O658" s="19" t="s">
        <v>43</v>
      </c>
    </row>
    <row r="659" spans="2:15" x14ac:dyDescent="0.25">
      <c r="B659" s="20">
        <v>43667</v>
      </c>
      <c r="C659" s="19" t="s">
        <v>4</v>
      </c>
      <c r="D659" s="19">
        <v>17</v>
      </c>
      <c r="E659" s="19">
        <v>65</v>
      </c>
      <c r="F659" s="19">
        <v>54</v>
      </c>
      <c r="G659" s="19">
        <v>32</v>
      </c>
      <c r="H659" s="19">
        <v>0</v>
      </c>
      <c r="I659" s="19" t="s">
        <v>19</v>
      </c>
      <c r="J659" s="19" t="s">
        <v>20</v>
      </c>
      <c r="K659" s="19">
        <v>0</v>
      </c>
      <c r="L659" s="19">
        <v>28</v>
      </c>
      <c r="M659" s="19" t="s">
        <v>24</v>
      </c>
      <c r="N659" s="19" t="s">
        <v>28</v>
      </c>
      <c r="O659" s="19" t="s">
        <v>49</v>
      </c>
    </row>
    <row r="660" spans="2:15" x14ac:dyDescent="0.25">
      <c r="B660" s="20">
        <v>43694</v>
      </c>
      <c r="C660" s="19" t="s">
        <v>5</v>
      </c>
      <c r="D660" s="19">
        <v>8</v>
      </c>
      <c r="E660" s="19">
        <v>85</v>
      </c>
      <c r="F660" s="19">
        <v>4</v>
      </c>
      <c r="G660" s="19">
        <v>8</v>
      </c>
      <c r="H660" s="19">
        <v>1</v>
      </c>
      <c r="I660" s="19" t="s">
        <v>18</v>
      </c>
      <c r="J660" s="19" t="s">
        <v>20</v>
      </c>
      <c r="K660" s="19">
        <v>2</v>
      </c>
      <c r="L660" s="19">
        <v>71</v>
      </c>
      <c r="M660" s="19" t="s">
        <v>24</v>
      </c>
      <c r="N660" s="19" t="s">
        <v>31</v>
      </c>
      <c r="O660" s="19" t="s">
        <v>45</v>
      </c>
    </row>
  </sheetData>
  <sheetProtection algorithmName="SHA-512" hashValue="amPJmMv+l6qoD6NdkDXQCC6SxiQLQa3u4z6LC7eD2ed2lo9BymFy2R2ToHVQcTjMOW6bJvv4jstnyoiIs2ME7w==" saltValue="mWaFBiqlDhHqeU5DsKDbnQ==" spinCount="100000" sheet="1" objects="1" scenarios="1"/>
  <phoneticPr fontId="6" type="noConversion"/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54D9A-E00F-487B-9DDC-BD64299C89B3}">
  <sheetPr>
    <tabColor rgb="FF00B0F0"/>
  </sheetPr>
  <dimension ref="A1"/>
  <sheetViews>
    <sheetView showGridLines="0" workbookViewId="0">
      <selection activeCell="N18" sqref="N18"/>
    </sheetView>
  </sheetViews>
  <sheetFormatPr defaultRowHeight="15" x14ac:dyDescent="0.25"/>
  <sheetData/>
  <sheetProtection algorithmName="SHA-512" hashValue="bEuNkQVJa9FKHyvQxnMxuztJJwzoj3x0IhEVQNIROVF2b69TylsI5YLQqlvZcm9sbl9CRyHULIB/C1RQ2SkROA==" saltValue="FLuGpBzryDLp9wrdTN+3gQ==" spinCount="100000" sheet="1" objects="1" scenarios="1"/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9F3B4-B7C6-4AD2-84EF-7C5ED1F286A7}">
  <sheetPr>
    <tabColor rgb="FFFF0000"/>
  </sheetPr>
  <dimension ref="B2:AV62"/>
  <sheetViews>
    <sheetView showGridLines="0" zoomScale="120" zoomScaleNormal="120" workbookViewId="0">
      <selection activeCell="E26" sqref="E26"/>
    </sheetView>
  </sheetViews>
  <sheetFormatPr defaultRowHeight="15" x14ac:dyDescent="0.25"/>
  <cols>
    <col min="1" max="1" width="9.5703125" customWidth="1"/>
    <col min="2" max="2" width="10.28515625" bestFit="1" customWidth="1"/>
    <col min="3" max="3" width="4.42578125" customWidth="1"/>
    <col min="4" max="4" width="11.85546875" bestFit="1" customWidth="1"/>
    <col min="5" max="5" width="19.28515625" bestFit="1" customWidth="1"/>
    <col min="6" max="6" width="4.42578125" customWidth="1"/>
    <col min="7" max="7" width="11.85546875" bestFit="1" customWidth="1"/>
    <col min="8" max="8" width="23.85546875" bestFit="1" customWidth="1"/>
    <col min="9" max="9" width="5.5703125" bestFit="1" customWidth="1"/>
    <col min="10" max="10" width="5.5703125" customWidth="1"/>
    <col min="11" max="11" width="4.42578125" customWidth="1"/>
    <col min="12" max="12" width="11.85546875" bestFit="1" customWidth="1"/>
    <col min="13" max="13" width="31.28515625" bestFit="1" customWidth="1"/>
    <col min="14" max="14" width="4.5703125" bestFit="1" customWidth="1"/>
    <col min="15" max="15" width="4.5703125" customWidth="1"/>
    <col min="16" max="16" width="4.42578125" customWidth="1"/>
    <col min="17" max="17" width="11.85546875" bestFit="1" customWidth="1"/>
    <col min="18" max="18" width="15.140625" bestFit="1" customWidth="1"/>
    <col min="20" max="20" width="4.42578125" customWidth="1"/>
    <col min="21" max="21" width="11.85546875" bestFit="1" customWidth="1"/>
    <col min="22" max="22" width="17" bestFit="1" customWidth="1"/>
    <col min="23" max="23" width="4.42578125" customWidth="1"/>
    <col min="24" max="24" width="18" bestFit="1" customWidth="1"/>
    <col min="25" max="25" width="19.5703125" bestFit="1" customWidth="1"/>
    <col min="26" max="26" width="6.7109375" bestFit="1" customWidth="1"/>
    <col min="27" max="27" width="4.85546875" bestFit="1" customWidth="1"/>
    <col min="28" max="28" width="10.7109375" bestFit="1" customWidth="1"/>
    <col min="29" max="29" width="4.42578125" customWidth="1"/>
    <col min="30" max="30" width="11.85546875" bestFit="1" customWidth="1"/>
    <col min="31" max="31" width="23.42578125" bestFit="1" customWidth="1"/>
    <col min="32" max="32" width="4.42578125" customWidth="1"/>
    <col min="33" max="33" width="21.28515625" bestFit="1" customWidth="1"/>
    <col min="34" max="34" width="19.5703125" bestFit="1" customWidth="1"/>
    <col min="35" max="35" width="6.7109375" bestFit="1" customWidth="1"/>
    <col min="36" max="36" width="5.42578125" bestFit="1" customWidth="1"/>
    <col min="37" max="37" width="10.7109375" bestFit="1" customWidth="1"/>
    <col min="38" max="38" width="4.42578125" customWidth="1"/>
    <col min="39" max="39" width="9" bestFit="1" customWidth="1"/>
    <col min="40" max="40" width="18.140625" bestFit="1" customWidth="1"/>
    <col min="41" max="41" width="4.42578125" customWidth="1"/>
    <col min="42" max="42" width="25" bestFit="1" customWidth="1"/>
    <col min="43" max="43" width="19.5703125" bestFit="1" customWidth="1"/>
    <col min="44" max="44" width="6.85546875" bestFit="1" customWidth="1"/>
    <col min="45" max="45" width="6.7109375" bestFit="1" customWidth="1"/>
    <col min="46" max="46" width="4.42578125" customWidth="1"/>
    <col min="47" max="47" width="11.85546875" bestFit="1" customWidth="1"/>
    <col min="48" max="48" width="19.28515625" bestFit="1" customWidth="1"/>
    <col min="49" max="49" width="18" bestFit="1" customWidth="1"/>
    <col min="50" max="50" width="27.42578125" bestFit="1" customWidth="1"/>
    <col min="51" max="51" width="23" bestFit="1" customWidth="1"/>
  </cols>
  <sheetData>
    <row r="2" spans="2:48" ht="21" x14ac:dyDescent="0.35">
      <c r="B2" s="7" t="s">
        <v>50</v>
      </c>
      <c r="D2" s="26" t="s">
        <v>58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</row>
    <row r="3" spans="2:48" s="9" customFormat="1" ht="12" customHeight="1" x14ac:dyDescent="0.35">
      <c r="B3" s="8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</row>
    <row r="4" spans="2:48" x14ac:dyDescent="0.25">
      <c r="D4" s="25" t="s">
        <v>52</v>
      </c>
      <c r="E4" s="25"/>
      <c r="G4" s="25" t="s">
        <v>59</v>
      </c>
      <c r="H4" s="25"/>
      <c r="L4" s="25" t="s">
        <v>53</v>
      </c>
      <c r="M4" s="25"/>
      <c r="Q4" s="25" t="s">
        <v>61</v>
      </c>
      <c r="R4" s="25"/>
      <c r="U4" s="25" t="s">
        <v>61</v>
      </c>
      <c r="V4" s="25"/>
      <c r="X4" s="25" t="s">
        <v>64</v>
      </c>
      <c r="Y4" s="25"/>
      <c r="Z4" s="25"/>
      <c r="AA4" s="25"/>
      <c r="AB4" s="25"/>
      <c r="AD4" s="25" t="s">
        <v>61</v>
      </c>
      <c r="AE4" s="25"/>
      <c r="AG4" s="25" t="s">
        <v>66</v>
      </c>
      <c r="AH4" s="25"/>
      <c r="AI4" s="25"/>
      <c r="AJ4" s="25"/>
      <c r="AK4" s="25"/>
      <c r="AM4" s="25" t="s">
        <v>68</v>
      </c>
      <c r="AN4" s="25"/>
      <c r="AP4" s="25" t="s">
        <v>70</v>
      </c>
      <c r="AQ4" s="25"/>
      <c r="AR4" s="25"/>
      <c r="AS4" s="25"/>
      <c r="AU4" s="25" t="s">
        <v>15</v>
      </c>
      <c r="AV4" s="25"/>
    </row>
    <row r="5" spans="2:48" x14ac:dyDescent="0.25">
      <c r="B5" s="2" t="s">
        <v>50</v>
      </c>
      <c r="D5" s="2" t="s">
        <v>51</v>
      </c>
      <c r="E5" t="s">
        <v>52</v>
      </c>
      <c r="G5" s="2" t="s">
        <v>51</v>
      </c>
      <c r="H5" t="s">
        <v>60</v>
      </c>
      <c r="K5" s="2"/>
      <c r="L5" s="2" t="s">
        <v>51</v>
      </c>
      <c r="M5" t="s">
        <v>53</v>
      </c>
      <c r="Q5" s="2" t="s">
        <v>51</v>
      </c>
      <c r="R5" t="s">
        <v>54</v>
      </c>
      <c r="U5" s="2" t="s">
        <v>51</v>
      </c>
      <c r="V5" t="s">
        <v>62</v>
      </c>
      <c r="X5" s="2" t="s">
        <v>63</v>
      </c>
      <c r="Y5" s="2" t="s">
        <v>39</v>
      </c>
      <c r="AD5" s="2" t="s">
        <v>51</v>
      </c>
      <c r="AE5" t="s">
        <v>65</v>
      </c>
      <c r="AG5" s="2" t="s">
        <v>67</v>
      </c>
      <c r="AH5" s="2" t="s">
        <v>39</v>
      </c>
      <c r="AM5" s="2" t="s">
        <v>69</v>
      </c>
      <c r="AN5" t="s">
        <v>41</v>
      </c>
      <c r="AP5" s="2" t="s">
        <v>71</v>
      </c>
      <c r="AQ5" s="2" t="s">
        <v>39</v>
      </c>
      <c r="AU5" s="2" t="s">
        <v>51</v>
      </c>
      <c r="AV5" t="s">
        <v>72</v>
      </c>
    </row>
    <row r="6" spans="2:48" x14ac:dyDescent="0.25">
      <c r="B6" s="3" t="s">
        <v>33</v>
      </c>
      <c r="D6" s="3" t="s">
        <v>5</v>
      </c>
      <c r="E6" s="5">
        <v>4337</v>
      </c>
      <c r="G6" s="3" t="s">
        <v>5</v>
      </c>
      <c r="H6" s="4">
        <v>7384</v>
      </c>
      <c r="I6" s="4"/>
      <c r="J6" s="4"/>
      <c r="L6" s="3" t="s">
        <v>5</v>
      </c>
      <c r="M6" s="5">
        <v>5493</v>
      </c>
      <c r="N6" s="5"/>
      <c r="O6" s="5"/>
      <c r="Q6" s="3" t="s">
        <v>5</v>
      </c>
      <c r="R6" s="5">
        <v>3033</v>
      </c>
      <c r="U6" s="3" t="s">
        <v>5</v>
      </c>
      <c r="V6" s="4">
        <v>165</v>
      </c>
      <c r="X6" s="2" t="s">
        <v>21</v>
      </c>
      <c r="Y6" t="s">
        <v>20</v>
      </c>
      <c r="Z6" t="s">
        <v>17</v>
      </c>
      <c r="AA6" t="s">
        <v>57</v>
      </c>
      <c r="AB6" t="s">
        <v>22</v>
      </c>
      <c r="AD6" s="3" t="s">
        <v>5</v>
      </c>
      <c r="AE6" s="5">
        <v>8785</v>
      </c>
      <c r="AG6" s="2" t="s">
        <v>51</v>
      </c>
      <c r="AH6" t="s">
        <v>20</v>
      </c>
      <c r="AI6" t="s">
        <v>17</v>
      </c>
      <c r="AJ6" t="s">
        <v>57</v>
      </c>
      <c r="AK6" t="s">
        <v>22</v>
      </c>
      <c r="AM6" s="3" t="s">
        <v>33</v>
      </c>
      <c r="AN6" s="4">
        <v>1179</v>
      </c>
      <c r="AP6" s="2" t="s">
        <v>51</v>
      </c>
      <c r="AQ6" t="s">
        <v>18</v>
      </c>
      <c r="AR6" t="s">
        <v>19</v>
      </c>
      <c r="AS6" t="s">
        <v>17</v>
      </c>
      <c r="AU6" s="3" t="s">
        <v>5</v>
      </c>
      <c r="AV6" s="4">
        <v>262</v>
      </c>
    </row>
    <row r="7" spans="2:48" x14ac:dyDescent="0.25">
      <c r="B7" s="3" t="s">
        <v>29</v>
      </c>
      <c r="D7" s="3" t="s">
        <v>4</v>
      </c>
      <c r="E7" s="5">
        <v>5194</v>
      </c>
      <c r="G7" s="3" t="s">
        <v>4</v>
      </c>
      <c r="H7" s="4">
        <v>9421</v>
      </c>
      <c r="I7" s="4"/>
      <c r="J7" s="4"/>
      <c r="L7" s="3" t="s">
        <v>4</v>
      </c>
      <c r="M7" s="5">
        <v>7751</v>
      </c>
      <c r="N7" s="5"/>
      <c r="O7" s="5"/>
      <c r="Q7" s="3" t="s">
        <v>4</v>
      </c>
      <c r="R7" s="5">
        <v>4019</v>
      </c>
      <c r="U7" s="3" t="s">
        <v>4</v>
      </c>
      <c r="V7" s="4">
        <v>206</v>
      </c>
      <c r="X7" s="3" t="s">
        <v>5</v>
      </c>
      <c r="Y7" s="4">
        <v>123</v>
      </c>
      <c r="Z7" s="4">
        <v>42</v>
      </c>
      <c r="AA7" s="4"/>
      <c r="AB7" s="4">
        <v>165</v>
      </c>
      <c r="AC7" s="4"/>
      <c r="AD7" s="3" t="s">
        <v>4</v>
      </c>
      <c r="AE7" s="5">
        <v>9903</v>
      </c>
      <c r="AG7" s="3" t="s">
        <v>5</v>
      </c>
      <c r="AH7" s="4">
        <v>6675</v>
      </c>
      <c r="AI7" s="4">
        <v>2110</v>
      </c>
      <c r="AJ7" s="4"/>
      <c r="AK7" s="4">
        <v>8785</v>
      </c>
      <c r="AL7" s="4"/>
      <c r="AM7" s="3" t="s">
        <v>29</v>
      </c>
      <c r="AN7" s="4">
        <v>1038</v>
      </c>
      <c r="AP7" s="3" t="s">
        <v>5</v>
      </c>
      <c r="AQ7" s="4">
        <v>98</v>
      </c>
      <c r="AR7" s="4">
        <v>67</v>
      </c>
      <c r="AS7" s="4"/>
      <c r="AU7" s="3" t="s">
        <v>4</v>
      </c>
      <c r="AV7" s="4">
        <v>327</v>
      </c>
    </row>
    <row r="8" spans="2:48" x14ac:dyDescent="0.25">
      <c r="B8" s="3" t="s">
        <v>34</v>
      </c>
      <c r="D8" s="3" t="s">
        <v>6</v>
      </c>
      <c r="E8" s="5">
        <v>4290</v>
      </c>
      <c r="G8" s="3" t="s">
        <v>6</v>
      </c>
      <c r="H8" s="4">
        <v>8144</v>
      </c>
      <c r="I8" s="4"/>
      <c r="J8" s="4"/>
      <c r="L8" s="3" t="s">
        <v>6</v>
      </c>
      <c r="M8" s="5">
        <v>5769</v>
      </c>
      <c r="N8" s="5"/>
      <c r="O8" s="5"/>
      <c r="Q8" s="3" t="s">
        <v>6</v>
      </c>
      <c r="R8" s="5">
        <v>3208</v>
      </c>
      <c r="U8" s="3" t="s">
        <v>6</v>
      </c>
      <c r="V8" s="4">
        <v>164</v>
      </c>
      <c r="X8" s="3" t="s">
        <v>4</v>
      </c>
      <c r="Y8" s="4">
        <v>142</v>
      </c>
      <c r="Z8" s="4">
        <v>64</v>
      </c>
      <c r="AA8" s="4"/>
      <c r="AB8" s="4">
        <v>206</v>
      </c>
      <c r="AC8" s="4"/>
      <c r="AD8" s="3" t="s">
        <v>6</v>
      </c>
      <c r="AE8" s="5">
        <v>7998</v>
      </c>
      <c r="AG8" s="3" t="s">
        <v>4</v>
      </c>
      <c r="AH8" s="4">
        <v>6722</v>
      </c>
      <c r="AI8" s="4">
        <v>3181</v>
      </c>
      <c r="AJ8" s="4"/>
      <c r="AK8" s="4">
        <v>9903</v>
      </c>
      <c r="AL8" s="4"/>
      <c r="AM8" s="3" t="s">
        <v>34</v>
      </c>
      <c r="AN8" s="4">
        <v>1350</v>
      </c>
      <c r="AP8" s="3" t="s">
        <v>4</v>
      </c>
      <c r="AQ8" s="4">
        <v>165</v>
      </c>
      <c r="AR8" s="4">
        <v>41</v>
      </c>
      <c r="AS8" s="4"/>
      <c r="AU8" s="3" t="s">
        <v>6</v>
      </c>
      <c r="AV8" s="4">
        <v>263</v>
      </c>
    </row>
    <row r="9" spans="2:48" x14ac:dyDescent="0.25">
      <c r="B9" s="3" t="s">
        <v>32</v>
      </c>
      <c r="D9" s="3" t="s">
        <v>8</v>
      </c>
      <c r="E9" s="5">
        <v>965</v>
      </c>
      <c r="G9" s="3" t="s">
        <v>8</v>
      </c>
      <c r="H9" s="4">
        <v>1997</v>
      </c>
      <c r="I9" s="4"/>
      <c r="J9" s="4"/>
      <c r="L9" s="3" t="s">
        <v>8</v>
      </c>
      <c r="M9" s="5">
        <v>1499</v>
      </c>
      <c r="N9" s="5"/>
      <c r="O9" s="5"/>
      <c r="Q9" s="3" t="s">
        <v>8</v>
      </c>
      <c r="R9" s="5">
        <v>860</v>
      </c>
      <c r="U9" s="3" t="s">
        <v>8</v>
      </c>
      <c r="V9" s="4">
        <v>41</v>
      </c>
      <c r="X9" s="3" t="s">
        <v>6</v>
      </c>
      <c r="Y9" s="4">
        <v>134</v>
      </c>
      <c r="Z9" s="4">
        <v>30</v>
      </c>
      <c r="AA9" s="4"/>
      <c r="AB9" s="4">
        <v>164</v>
      </c>
      <c r="AC9" s="4"/>
      <c r="AD9" s="3" t="s">
        <v>8</v>
      </c>
      <c r="AE9" s="5">
        <v>2084</v>
      </c>
      <c r="AG9" s="3" t="s">
        <v>6</v>
      </c>
      <c r="AH9" s="4">
        <v>6647</v>
      </c>
      <c r="AI9" s="4">
        <v>1351</v>
      </c>
      <c r="AJ9" s="4"/>
      <c r="AK9" s="4">
        <v>7998</v>
      </c>
      <c r="AL9" s="4"/>
      <c r="AM9" s="3" t="s">
        <v>32</v>
      </c>
      <c r="AN9" s="4">
        <v>1723</v>
      </c>
      <c r="AP9" s="3" t="s">
        <v>6</v>
      </c>
      <c r="AQ9" s="4">
        <v>164</v>
      </c>
      <c r="AR9" s="4"/>
      <c r="AS9" s="4"/>
      <c r="AU9" s="3" t="s">
        <v>8</v>
      </c>
      <c r="AV9" s="4">
        <v>56</v>
      </c>
    </row>
    <row r="10" spans="2:48" x14ac:dyDescent="0.25">
      <c r="B10" s="3" t="s">
        <v>38</v>
      </c>
      <c r="D10" s="3" t="s">
        <v>7</v>
      </c>
      <c r="E10" s="5">
        <v>2065</v>
      </c>
      <c r="G10" s="3" t="s">
        <v>7</v>
      </c>
      <c r="H10" s="4">
        <v>3820</v>
      </c>
      <c r="I10" s="4"/>
      <c r="J10" s="4"/>
      <c r="L10" s="3" t="s">
        <v>7</v>
      </c>
      <c r="M10" s="5">
        <v>2630</v>
      </c>
      <c r="N10" s="5"/>
      <c r="O10" s="5"/>
      <c r="Q10" s="3" t="s">
        <v>7</v>
      </c>
      <c r="R10" s="5">
        <v>1598</v>
      </c>
      <c r="U10" s="3" t="s">
        <v>7</v>
      </c>
      <c r="V10" s="4">
        <v>82</v>
      </c>
      <c r="X10" s="3" t="s">
        <v>8</v>
      </c>
      <c r="Y10" s="4">
        <v>17</v>
      </c>
      <c r="Z10" s="4">
        <v>24</v>
      </c>
      <c r="AA10" s="4"/>
      <c r="AB10" s="4">
        <v>41</v>
      </c>
      <c r="AC10" s="4"/>
      <c r="AD10" s="3" t="s">
        <v>7</v>
      </c>
      <c r="AE10" s="5">
        <v>4750</v>
      </c>
      <c r="AG10" s="3" t="s">
        <v>8</v>
      </c>
      <c r="AH10" s="4">
        <v>948</v>
      </c>
      <c r="AI10" s="4">
        <v>1136</v>
      </c>
      <c r="AJ10" s="4"/>
      <c r="AK10" s="4">
        <v>2084</v>
      </c>
      <c r="AL10" s="4"/>
      <c r="AM10" s="3" t="s">
        <v>38</v>
      </c>
      <c r="AN10" s="4">
        <v>1576</v>
      </c>
      <c r="AP10" s="3" t="s">
        <v>8</v>
      </c>
      <c r="AQ10" s="4">
        <v>41</v>
      </c>
      <c r="AR10" s="4"/>
      <c r="AS10" s="4"/>
      <c r="AU10" s="3" t="s">
        <v>7</v>
      </c>
      <c r="AV10" s="4">
        <v>0</v>
      </c>
    </row>
    <row r="11" spans="2:48" x14ac:dyDescent="0.25">
      <c r="B11" s="3" t="s">
        <v>37</v>
      </c>
      <c r="X11" s="3" t="s">
        <v>7</v>
      </c>
      <c r="Y11" s="4"/>
      <c r="Z11" s="4">
        <v>56</v>
      </c>
      <c r="AA11" s="4">
        <v>26</v>
      </c>
      <c r="AB11" s="4">
        <v>82</v>
      </c>
      <c r="AC11" s="4"/>
      <c r="AG11" s="3" t="s">
        <v>7</v>
      </c>
      <c r="AH11" s="4"/>
      <c r="AI11" s="4">
        <v>3454</v>
      </c>
      <c r="AJ11" s="4">
        <v>1296</v>
      </c>
      <c r="AK11" s="4">
        <v>4750</v>
      </c>
      <c r="AL11" s="4"/>
      <c r="AM11" s="3" t="s">
        <v>37</v>
      </c>
      <c r="AN11" s="4">
        <v>973</v>
      </c>
      <c r="AP11" s="3" t="s">
        <v>7</v>
      </c>
      <c r="AQ11" s="4"/>
      <c r="AR11" s="4"/>
      <c r="AS11" s="4">
        <v>82</v>
      </c>
    </row>
    <row r="12" spans="2:48" x14ac:dyDescent="0.25">
      <c r="B12" s="3" t="s">
        <v>28</v>
      </c>
      <c r="D12" s="23" t="s">
        <v>73</v>
      </c>
      <c r="E12" s="23"/>
      <c r="G12" s="23" t="s">
        <v>73</v>
      </c>
      <c r="H12" s="23"/>
      <c r="L12" s="23" t="s">
        <v>73</v>
      </c>
      <c r="M12" s="23"/>
      <c r="N12" s="23"/>
      <c r="O12" s="23"/>
      <c r="Q12" s="24" t="s">
        <v>73</v>
      </c>
      <c r="R12" s="24"/>
      <c r="S12" s="24"/>
      <c r="U12" s="23" t="s">
        <v>73</v>
      </c>
      <c r="V12" s="23"/>
      <c r="AD12" s="23" t="s">
        <v>73</v>
      </c>
      <c r="AE12" s="23"/>
      <c r="AM12" s="3" t="s">
        <v>28</v>
      </c>
      <c r="AN12" s="4">
        <v>1542</v>
      </c>
    </row>
    <row r="13" spans="2:48" x14ac:dyDescent="0.25">
      <c r="B13" s="3" t="s">
        <v>31</v>
      </c>
      <c r="D13" s="11" t="s">
        <v>5</v>
      </c>
      <c r="E13" s="12">
        <f>IFERROR(VLOOKUP(D13,$D$6:$E$10,2,0),0)</f>
        <v>4337</v>
      </c>
      <c r="G13" s="11" t="s">
        <v>5</v>
      </c>
      <c r="H13" s="12">
        <f>IFERROR(VLOOKUP(G13,$G$6:$H$10,2,0),0)</f>
        <v>7384</v>
      </c>
      <c r="I13" s="13">
        <f>H13/(SUM($H$13:$H$17))</f>
        <v>0.24000520054605734</v>
      </c>
      <c r="J13" s="13">
        <f>100%-I13</f>
        <v>0.75999479945394266</v>
      </c>
      <c r="L13" s="11" t="s">
        <v>5</v>
      </c>
      <c r="M13" s="12">
        <f>IFERROR(VLOOKUP(L13,$L$6:$M$10,2,0),0)</f>
        <v>5493</v>
      </c>
      <c r="N13" s="13">
        <f>M13/(SUM($H$13:$H$17))</f>
        <v>0.17854124683091724</v>
      </c>
      <c r="O13" s="13">
        <f>100%-N13</f>
        <v>0.82145875316908279</v>
      </c>
      <c r="Q13" s="11" t="s">
        <v>5</v>
      </c>
      <c r="R13" s="12">
        <f>IFERROR(VLOOKUP(Q13,$Q$6:$R$10,2,0),0)</f>
        <v>3033</v>
      </c>
      <c r="S13" s="13">
        <f>R13/SUM($R$13:$R$17)</f>
        <v>0.23848089322220475</v>
      </c>
      <c r="T13" s="6"/>
      <c r="U13" s="11" t="s">
        <v>5</v>
      </c>
      <c r="V13" s="16">
        <f>IFERROR(VLOOKUP(U13,$U$6:$V$10,2,0),0)</f>
        <v>165</v>
      </c>
      <c r="AD13" s="11" t="s">
        <v>5</v>
      </c>
      <c r="AE13" s="12">
        <f>IFERROR(VLOOKUP(AD13,$AD$6:$AE$10,2,0),0)</f>
        <v>8785</v>
      </c>
      <c r="AG13" s="11" t="s">
        <v>5</v>
      </c>
      <c r="AH13" s="17">
        <f>IFERROR(VLOOKUP(AG13,$AG$7:$AI$11,2,0),0)</f>
        <v>6675</v>
      </c>
      <c r="AI13" s="17">
        <f>IFERROR(VLOOKUP(AG13,$AG$7:$AI$11,3,0),0)</f>
        <v>2110</v>
      </c>
      <c r="AJ13" s="14"/>
      <c r="AM13" s="3" t="s">
        <v>31</v>
      </c>
      <c r="AN13" s="4">
        <v>1510</v>
      </c>
    </row>
    <row r="14" spans="2:48" x14ac:dyDescent="0.25">
      <c r="B14" s="3" t="s">
        <v>27</v>
      </c>
      <c r="D14" s="11" t="s">
        <v>4</v>
      </c>
      <c r="E14" s="12">
        <f t="shared" ref="E14:E17" si="0">IFERROR(VLOOKUP(D14,$D$6:$E$10,2,0),0)</f>
        <v>5194</v>
      </c>
      <c r="G14" s="11" t="s">
        <v>4</v>
      </c>
      <c r="H14" s="12">
        <f t="shared" ref="H14:H17" si="1">IFERROR(VLOOKUP(G14,$G$6:$H$10,2,0),0)</f>
        <v>9421</v>
      </c>
      <c r="I14" s="13">
        <f t="shared" ref="I14:I17" si="2">H14/(SUM($H$13:$H$17))</f>
        <v>0.30621465253851654</v>
      </c>
      <c r="J14" s="13">
        <f t="shared" ref="J14:J17" si="3">100%-I14</f>
        <v>0.69378534746148346</v>
      </c>
      <c r="L14" s="11" t="s">
        <v>4</v>
      </c>
      <c r="M14" s="12">
        <f t="shared" ref="M14:M17" si="4">IFERROR(VLOOKUP(L14,$L$6:$M$10,2,0),0)</f>
        <v>7751</v>
      </c>
      <c r="N14" s="13">
        <f t="shared" ref="N14:N17" si="5">M14/(SUM($H$13:$H$17))</f>
        <v>0.25193395306507183</v>
      </c>
      <c r="O14" s="13">
        <f t="shared" ref="O14:O18" si="6">100%-N14</f>
        <v>0.74806604693492817</v>
      </c>
      <c r="Q14" s="11" t="s">
        <v>4</v>
      </c>
      <c r="R14" s="12">
        <f t="shared" ref="R14:R17" si="7">IFERROR(VLOOKUP(Q14,$Q$6:$R$10,2,0),0)</f>
        <v>4019</v>
      </c>
      <c r="S14" s="13">
        <f>R14/SUM($R$13:$R$17)</f>
        <v>0.31600880641610318</v>
      </c>
      <c r="T14" s="6"/>
      <c r="U14" s="11" t="s">
        <v>4</v>
      </c>
      <c r="V14" s="16">
        <f t="shared" ref="V14:V17" si="8">IFERROR(VLOOKUP(U14,$U$6:$V$10,2,0),0)</f>
        <v>206</v>
      </c>
      <c r="AD14" s="11" t="s">
        <v>4</v>
      </c>
      <c r="AE14" s="12">
        <f t="shared" ref="AE14:AE17" si="9">IFERROR(VLOOKUP(AD14,$AD$6:$AE$10,2,0),0)</f>
        <v>9903</v>
      </c>
      <c r="AG14" s="11" t="s">
        <v>4</v>
      </c>
      <c r="AH14" s="17">
        <f t="shared" ref="AH14:AH17" si="10">IFERROR(VLOOKUP(AG14,$AG$7:$AI$11,2,0),0)</f>
        <v>6722</v>
      </c>
      <c r="AI14" s="17">
        <f>IFERROR(VLOOKUP(AG14,$AG$7:$AI$11,3,0),0)</f>
        <v>3181</v>
      </c>
      <c r="AJ14" s="14"/>
      <c r="AM14" s="3" t="s">
        <v>27</v>
      </c>
      <c r="AN14" s="4">
        <v>1848</v>
      </c>
    </row>
    <row r="15" spans="2:48" x14ac:dyDescent="0.25">
      <c r="B15" s="3" t="s">
        <v>30</v>
      </c>
      <c r="D15" s="11" t="s">
        <v>6</v>
      </c>
      <c r="E15" s="12">
        <f t="shared" si="0"/>
        <v>4290</v>
      </c>
      <c r="G15" s="11" t="s">
        <v>6</v>
      </c>
      <c r="H15" s="12">
        <f t="shared" si="1"/>
        <v>8144</v>
      </c>
      <c r="I15" s="13">
        <f t="shared" si="2"/>
        <v>0.26470779431840341</v>
      </c>
      <c r="J15" s="13">
        <f t="shared" si="3"/>
        <v>0.73529220568159659</v>
      </c>
      <c r="L15" s="11" t="s">
        <v>6</v>
      </c>
      <c r="M15" s="12">
        <f t="shared" si="4"/>
        <v>5769</v>
      </c>
      <c r="N15" s="13">
        <f t="shared" si="5"/>
        <v>0.18751218877982187</v>
      </c>
      <c r="O15" s="13">
        <f t="shared" si="6"/>
        <v>0.8124878112201781</v>
      </c>
      <c r="Q15" s="11" t="s">
        <v>6</v>
      </c>
      <c r="R15" s="12">
        <f t="shared" si="7"/>
        <v>3208</v>
      </c>
      <c r="S15" s="13">
        <f>R15/SUM($R$13:$R$17)</f>
        <v>0.25224091838339363</v>
      </c>
      <c r="T15" s="6"/>
      <c r="U15" s="11" t="s">
        <v>6</v>
      </c>
      <c r="V15" s="16">
        <f t="shared" si="8"/>
        <v>164</v>
      </c>
      <c r="AD15" s="11" t="s">
        <v>6</v>
      </c>
      <c r="AE15" s="12">
        <f t="shared" si="9"/>
        <v>7998</v>
      </c>
      <c r="AG15" s="11" t="s">
        <v>6</v>
      </c>
      <c r="AH15" s="17">
        <f t="shared" si="10"/>
        <v>6647</v>
      </c>
      <c r="AI15" s="17">
        <f>IFERROR(VLOOKUP(AG15,$AG$7:$AI$11,3,0),0)</f>
        <v>1351</v>
      </c>
      <c r="AJ15" s="14"/>
      <c r="AM15" s="3" t="s">
        <v>30</v>
      </c>
      <c r="AN15" s="4">
        <v>1048</v>
      </c>
    </row>
    <row r="16" spans="2:48" x14ac:dyDescent="0.25">
      <c r="B16" s="3" t="s">
        <v>35</v>
      </c>
      <c r="D16" s="11" t="s">
        <v>8</v>
      </c>
      <c r="E16" s="12">
        <f t="shared" si="0"/>
        <v>965</v>
      </c>
      <c r="G16" s="11" t="s">
        <v>8</v>
      </c>
      <c r="H16" s="12">
        <f t="shared" si="1"/>
        <v>1997</v>
      </c>
      <c r="I16" s="13">
        <f t="shared" si="2"/>
        <v>6.4909315478125201E-2</v>
      </c>
      <c r="J16" s="13">
        <f t="shared" si="3"/>
        <v>0.93509068452187483</v>
      </c>
      <c r="L16" s="11" t="s">
        <v>8</v>
      </c>
      <c r="M16" s="12">
        <f t="shared" si="4"/>
        <v>1499</v>
      </c>
      <c r="N16" s="13">
        <f t="shared" si="5"/>
        <v>4.8722615874666843E-2</v>
      </c>
      <c r="O16" s="13">
        <f t="shared" si="6"/>
        <v>0.95127738412533314</v>
      </c>
      <c r="Q16" s="11" t="s">
        <v>8</v>
      </c>
      <c r="R16" s="12">
        <f t="shared" si="7"/>
        <v>860</v>
      </c>
      <c r="S16" s="13">
        <f>R16/SUM($R$13:$R$17)</f>
        <v>6.7620695077842422E-2</v>
      </c>
      <c r="T16" s="6"/>
      <c r="U16" s="11" t="s">
        <v>8</v>
      </c>
      <c r="V16" s="16">
        <f t="shared" si="8"/>
        <v>41</v>
      </c>
      <c r="AD16" s="11" t="s">
        <v>8</v>
      </c>
      <c r="AE16" s="12">
        <f t="shared" si="9"/>
        <v>2084</v>
      </c>
      <c r="AG16" s="11" t="s">
        <v>8</v>
      </c>
      <c r="AH16" s="17">
        <f t="shared" si="10"/>
        <v>948</v>
      </c>
      <c r="AI16" s="17">
        <f>IFERROR(VLOOKUP(AG16,$AG$7:$AI$11,3,0),0)</f>
        <v>1136</v>
      </c>
      <c r="AJ16" s="14"/>
      <c r="AM16" s="3" t="s">
        <v>35</v>
      </c>
      <c r="AN16" s="4">
        <v>1472</v>
      </c>
    </row>
    <row r="17" spans="2:40" x14ac:dyDescent="0.25">
      <c r="B17" s="3" t="s">
        <v>36</v>
      </c>
      <c r="D17" s="11" t="s">
        <v>7</v>
      </c>
      <c r="E17" s="12">
        <f t="shared" si="0"/>
        <v>2065</v>
      </c>
      <c r="G17" s="11" t="s">
        <v>7</v>
      </c>
      <c r="H17" s="12">
        <f t="shared" si="1"/>
        <v>3820</v>
      </c>
      <c r="I17" s="13">
        <f t="shared" si="2"/>
        <v>0.12416303711889748</v>
      </c>
      <c r="J17" s="13">
        <f t="shared" si="3"/>
        <v>0.87583696288110247</v>
      </c>
      <c r="L17" s="11" t="s">
        <v>7</v>
      </c>
      <c r="M17" s="12">
        <f t="shared" si="4"/>
        <v>2630</v>
      </c>
      <c r="N17" s="13">
        <f t="shared" si="5"/>
        <v>8.5483975817460839E-2</v>
      </c>
      <c r="O17" s="13">
        <f t="shared" si="6"/>
        <v>0.91451602418253919</v>
      </c>
      <c r="Q17" s="11" t="s">
        <v>7</v>
      </c>
      <c r="R17" s="12">
        <f t="shared" si="7"/>
        <v>1598</v>
      </c>
      <c r="S17" s="13">
        <f>R17/SUM($R$13:$R$17)</f>
        <v>0.12564868690045605</v>
      </c>
      <c r="T17" s="6"/>
      <c r="U17" s="11" t="s">
        <v>7</v>
      </c>
      <c r="V17" s="16">
        <f t="shared" si="8"/>
        <v>82</v>
      </c>
      <c r="AD17" s="11" t="s">
        <v>7</v>
      </c>
      <c r="AE17" s="12">
        <f t="shared" si="9"/>
        <v>4750</v>
      </c>
      <c r="AG17" s="11" t="s">
        <v>7</v>
      </c>
      <c r="AH17" s="17">
        <f t="shared" si="10"/>
        <v>0</v>
      </c>
      <c r="AI17" s="17">
        <f>IFERROR(VLOOKUP(AG17,$AG$7:$AI$11,3,0),0)</f>
        <v>3454</v>
      </c>
      <c r="AJ17" s="17">
        <f>IFERROR(VLOOKUP(AG17,$AG$7:$AJ$11,4,0),0)</f>
        <v>1296</v>
      </c>
      <c r="AM17" s="3" t="s">
        <v>36</v>
      </c>
      <c r="AN17" s="4">
        <v>1592</v>
      </c>
    </row>
    <row r="18" spans="2:40" x14ac:dyDescent="0.25">
      <c r="D18" s="14"/>
      <c r="E18" s="12">
        <f>SUM(E13:E17)</f>
        <v>16851</v>
      </c>
      <c r="G18" s="14"/>
      <c r="H18" s="12">
        <f>SUM(H13:H17)</f>
        <v>30766</v>
      </c>
      <c r="I18" s="15">
        <f>SUM(I13:I17)</f>
        <v>1</v>
      </c>
      <c r="J18" s="15"/>
      <c r="L18" s="14"/>
      <c r="M18" s="12">
        <f>SUM(M13:M17)</f>
        <v>23142</v>
      </c>
      <c r="N18" s="15">
        <f>SUM(N13:N17)</f>
        <v>0.75219398036793861</v>
      </c>
      <c r="O18" s="13">
        <f t="shared" si="6"/>
        <v>0.24780601963206139</v>
      </c>
      <c r="Q18" s="14"/>
      <c r="R18" s="12">
        <f>SUM(R13:R17)</f>
        <v>12718</v>
      </c>
      <c r="S18" s="13">
        <f>SUM(S13:S17)</f>
        <v>1</v>
      </c>
      <c r="T18" s="6"/>
      <c r="U18" s="14"/>
      <c r="V18" s="12">
        <f>SUM(V13:V17)</f>
        <v>658</v>
      </c>
      <c r="AD18" s="14"/>
      <c r="AE18" s="12">
        <f>SUM(AE13:AE17)</f>
        <v>33520</v>
      </c>
    </row>
    <row r="19" spans="2:40" x14ac:dyDescent="0.25">
      <c r="AE19" s="5"/>
    </row>
    <row r="20" spans="2:40" x14ac:dyDescent="0.25">
      <c r="AM20" s="18" t="s">
        <v>55</v>
      </c>
    </row>
    <row r="21" spans="2:40" x14ac:dyDescent="0.25">
      <c r="AM21" s="11" t="s">
        <v>33</v>
      </c>
      <c r="AN21" s="14">
        <f>IFERROR(VLOOKUP(AM21,$AM$6:$AN$17,2,0),NA())</f>
        <v>1179</v>
      </c>
    </row>
    <row r="22" spans="2:40" x14ac:dyDescent="0.25">
      <c r="AM22" s="11" t="s">
        <v>29</v>
      </c>
      <c r="AN22" s="14">
        <f t="shared" ref="AN22:AN32" si="11">IFERROR(VLOOKUP(AM22,$AM$6:$AN$17,2,0),NA())</f>
        <v>1038</v>
      </c>
    </row>
    <row r="23" spans="2:40" x14ac:dyDescent="0.25">
      <c r="AM23" s="11" t="s">
        <v>34</v>
      </c>
      <c r="AN23" s="14">
        <f t="shared" si="11"/>
        <v>1350</v>
      </c>
    </row>
    <row r="24" spans="2:40" x14ac:dyDescent="0.25">
      <c r="AM24" s="11" t="s">
        <v>32</v>
      </c>
      <c r="AN24" s="14">
        <f t="shared" si="11"/>
        <v>1723</v>
      </c>
    </row>
    <row r="25" spans="2:40" x14ac:dyDescent="0.25">
      <c r="AM25" s="11" t="s">
        <v>38</v>
      </c>
      <c r="AN25" s="14">
        <f t="shared" si="11"/>
        <v>1576</v>
      </c>
    </row>
    <row r="26" spans="2:40" x14ac:dyDescent="0.25">
      <c r="AM26" s="11" t="s">
        <v>37</v>
      </c>
      <c r="AN26" s="14">
        <f t="shared" si="11"/>
        <v>973</v>
      </c>
    </row>
    <row r="27" spans="2:40" x14ac:dyDescent="0.25">
      <c r="AM27" s="11" t="s">
        <v>28</v>
      </c>
      <c r="AN27" s="14">
        <f t="shared" si="11"/>
        <v>1542</v>
      </c>
    </row>
    <row r="28" spans="2:40" x14ac:dyDescent="0.25">
      <c r="AM28" s="11" t="s">
        <v>31</v>
      </c>
      <c r="AN28" s="14">
        <f t="shared" si="11"/>
        <v>1510</v>
      </c>
    </row>
    <row r="29" spans="2:40" x14ac:dyDescent="0.25">
      <c r="AM29" s="11" t="s">
        <v>27</v>
      </c>
      <c r="AN29" s="14">
        <f t="shared" si="11"/>
        <v>1848</v>
      </c>
    </row>
    <row r="30" spans="2:40" x14ac:dyDescent="0.25">
      <c r="AM30" s="11" t="s">
        <v>30</v>
      </c>
      <c r="AN30" s="14">
        <f t="shared" si="11"/>
        <v>1048</v>
      </c>
    </row>
    <row r="31" spans="2:40" x14ac:dyDescent="0.25">
      <c r="AM31" s="11" t="s">
        <v>35</v>
      </c>
      <c r="AN31" s="14">
        <f t="shared" si="11"/>
        <v>1472</v>
      </c>
    </row>
    <row r="32" spans="2:40" x14ac:dyDescent="0.25">
      <c r="AM32" s="11" t="s">
        <v>36</v>
      </c>
      <c r="AN32" s="14">
        <f t="shared" si="11"/>
        <v>1592</v>
      </c>
    </row>
    <row r="35" spans="39:40" x14ac:dyDescent="0.25">
      <c r="AM35" s="2" t="s">
        <v>21</v>
      </c>
      <c r="AN35" t="s">
        <v>41</v>
      </c>
    </row>
    <row r="36" spans="39:40" x14ac:dyDescent="0.25">
      <c r="AM36" s="3" t="s">
        <v>33</v>
      </c>
      <c r="AN36" s="4">
        <v>1179</v>
      </c>
    </row>
    <row r="37" spans="39:40" x14ac:dyDescent="0.25">
      <c r="AM37" s="3" t="s">
        <v>29</v>
      </c>
      <c r="AN37" s="4">
        <v>1038</v>
      </c>
    </row>
    <row r="38" spans="39:40" x14ac:dyDescent="0.25">
      <c r="AM38" s="3" t="s">
        <v>34</v>
      </c>
      <c r="AN38" s="4">
        <v>1350</v>
      </c>
    </row>
    <row r="39" spans="39:40" x14ac:dyDescent="0.25">
      <c r="AM39" s="3" t="s">
        <v>32</v>
      </c>
      <c r="AN39" s="4">
        <v>1723</v>
      </c>
    </row>
    <row r="40" spans="39:40" x14ac:dyDescent="0.25">
      <c r="AM40" s="3" t="s">
        <v>38</v>
      </c>
      <c r="AN40" s="4">
        <v>1576</v>
      </c>
    </row>
    <row r="41" spans="39:40" x14ac:dyDescent="0.25">
      <c r="AM41" s="3" t="s">
        <v>37</v>
      </c>
      <c r="AN41" s="4">
        <v>973</v>
      </c>
    </row>
    <row r="42" spans="39:40" x14ac:dyDescent="0.25">
      <c r="AM42" s="3" t="s">
        <v>28</v>
      </c>
      <c r="AN42" s="4">
        <v>1542</v>
      </c>
    </row>
    <row r="43" spans="39:40" x14ac:dyDescent="0.25">
      <c r="AM43" s="3" t="s">
        <v>31</v>
      </c>
      <c r="AN43" s="4">
        <v>1510</v>
      </c>
    </row>
    <row r="44" spans="39:40" x14ac:dyDescent="0.25">
      <c r="AM44" s="3" t="s">
        <v>27</v>
      </c>
      <c r="AN44" s="4">
        <v>1848</v>
      </c>
    </row>
    <row r="45" spans="39:40" x14ac:dyDescent="0.25">
      <c r="AM45" s="3" t="s">
        <v>30</v>
      </c>
      <c r="AN45" s="4">
        <v>1048</v>
      </c>
    </row>
    <row r="46" spans="39:40" x14ac:dyDescent="0.25">
      <c r="AM46" s="3" t="s">
        <v>35</v>
      </c>
      <c r="AN46" s="4">
        <v>1472</v>
      </c>
    </row>
    <row r="47" spans="39:40" x14ac:dyDescent="0.25">
      <c r="AM47" s="3" t="s">
        <v>36</v>
      </c>
      <c r="AN47" s="4">
        <v>1592</v>
      </c>
    </row>
    <row r="50" spans="39:40" x14ac:dyDescent="0.25">
      <c r="AM50" s="18" t="s">
        <v>56</v>
      </c>
    </row>
    <row r="51" spans="39:40" x14ac:dyDescent="0.25">
      <c r="AM51" s="11" t="s">
        <v>33</v>
      </c>
      <c r="AN51" s="12">
        <f t="shared" ref="AN51:AN62" si="12">IFERROR(VLOOKUP(AM51,$AM$36:$AN$47,2,0),NA())</f>
        <v>1179</v>
      </c>
    </row>
    <row r="52" spans="39:40" x14ac:dyDescent="0.25">
      <c r="AM52" s="11" t="s">
        <v>29</v>
      </c>
      <c r="AN52" s="12">
        <f t="shared" si="12"/>
        <v>1038</v>
      </c>
    </row>
    <row r="53" spans="39:40" x14ac:dyDescent="0.25">
      <c r="AM53" s="11" t="s">
        <v>34</v>
      </c>
      <c r="AN53" s="12">
        <f>IFERROR(VLOOKUP(AM53,$AM$36:$AN$47,2,0),NA())</f>
        <v>1350</v>
      </c>
    </row>
    <row r="54" spans="39:40" x14ac:dyDescent="0.25">
      <c r="AM54" s="11" t="s">
        <v>32</v>
      </c>
      <c r="AN54" s="12">
        <f t="shared" si="12"/>
        <v>1723</v>
      </c>
    </row>
    <row r="55" spans="39:40" x14ac:dyDescent="0.25">
      <c r="AM55" s="11" t="s">
        <v>38</v>
      </c>
      <c r="AN55" s="12">
        <f t="shared" si="12"/>
        <v>1576</v>
      </c>
    </row>
    <row r="56" spans="39:40" x14ac:dyDescent="0.25">
      <c r="AM56" s="11" t="s">
        <v>37</v>
      </c>
      <c r="AN56" s="12">
        <f t="shared" si="12"/>
        <v>973</v>
      </c>
    </row>
    <row r="57" spans="39:40" x14ac:dyDescent="0.25">
      <c r="AM57" s="11" t="s">
        <v>28</v>
      </c>
      <c r="AN57" s="12">
        <f t="shared" si="12"/>
        <v>1542</v>
      </c>
    </row>
    <row r="58" spans="39:40" x14ac:dyDescent="0.25">
      <c r="AM58" s="11" t="s">
        <v>31</v>
      </c>
      <c r="AN58" s="12">
        <f t="shared" si="12"/>
        <v>1510</v>
      </c>
    </row>
    <row r="59" spans="39:40" x14ac:dyDescent="0.25">
      <c r="AM59" s="11" t="s">
        <v>27</v>
      </c>
      <c r="AN59" s="12">
        <f t="shared" si="12"/>
        <v>1848</v>
      </c>
    </row>
    <row r="60" spans="39:40" x14ac:dyDescent="0.25">
      <c r="AM60" s="11" t="s">
        <v>30</v>
      </c>
      <c r="AN60" s="12">
        <f t="shared" si="12"/>
        <v>1048</v>
      </c>
    </row>
    <row r="61" spans="39:40" x14ac:dyDescent="0.25">
      <c r="AM61" s="11" t="s">
        <v>35</v>
      </c>
      <c r="AN61" s="12">
        <f t="shared" si="12"/>
        <v>1472</v>
      </c>
    </row>
    <row r="62" spans="39:40" x14ac:dyDescent="0.25">
      <c r="AM62" s="11" t="s">
        <v>36</v>
      </c>
      <c r="AN62" s="12">
        <f t="shared" si="12"/>
        <v>1592</v>
      </c>
    </row>
  </sheetData>
  <mergeCells count="18">
    <mergeCell ref="AG4:AK4"/>
    <mergeCell ref="AM4:AN4"/>
    <mergeCell ref="AP4:AS4"/>
    <mergeCell ref="AU4:AV4"/>
    <mergeCell ref="D2:AV2"/>
    <mergeCell ref="D4:E4"/>
    <mergeCell ref="G4:H4"/>
    <mergeCell ref="L4:M4"/>
    <mergeCell ref="Q4:R4"/>
    <mergeCell ref="U4:V4"/>
    <mergeCell ref="X4:AB4"/>
    <mergeCell ref="AD4:AE4"/>
    <mergeCell ref="U12:V12"/>
    <mergeCell ref="Q12:S12"/>
    <mergeCell ref="AD12:AE12"/>
    <mergeCell ref="D12:E12"/>
    <mergeCell ref="G12:H12"/>
    <mergeCell ref="L12:O12"/>
  </mergeCells>
  <pageMargins left="0.511811024" right="0.511811024" top="0.78740157499999996" bottom="0.78740157499999996" header="0.31496062000000002" footer="0.31496062000000002"/>
  <drawing r:id="rId1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7</vt:i4>
      </vt:variant>
    </vt:vector>
  </HeadingPairs>
  <TitlesOfParts>
    <vt:vector size="12" baseType="lpstr">
      <vt:lpstr>MENU</vt:lpstr>
      <vt:lpstr>DASHBOARD</vt:lpstr>
      <vt:lpstr>BASE</vt:lpstr>
      <vt:lpstr>DESENVOLVEDOR</vt:lpstr>
      <vt:lpstr>APOIO</vt:lpstr>
      <vt:lpstr>facebook</vt:lpstr>
      <vt:lpstr>geral</vt:lpstr>
      <vt:lpstr>instagram</vt:lpstr>
      <vt:lpstr>linkedin</vt:lpstr>
      <vt:lpstr>menu</vt:lpstr>
      <vt:lpstr>twitter</vt:lpstr>
      <vt:lpstr>youtube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Rafael Zamuner</cp:lastModifiedBy>
  <dcterms:created xsi:type="dcterms:W3CDTF">2020-11-29T00:16:52Z</dcterms:created>
  <dcterms:modified xsi:type="dcterms:W3CDTF">2020-12-26T16:53:39Z</dcterms:modified>
</cp:coreProperties>
</file>